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8\муниципальные программы - изменения в 2018 году\10   доступное жилье\апрель\"/>
    </mc:Choice>
  </mc:AlternateContent>
  <bookViews>
    <workbookView xWindow="0" yWindow="0" windowWidth="20490" windowHeight="7755" tabRatio="800" firstSheet="1" activeTab="3"/>
  </bookViews>
  <sheets>
    <sheet name="пр 1 к ПП1" sheetId="7" state="hidden" r:id="rId1"/>
    <sheet name="пр 1 к подпр 1" sheetId="32" r:id="rId2"/>
    <sheet name="пр2 к подпр 1" sheetId="33" r:id="rId3"/>
    <sheet name="пр1 к подпр 2" sheetId="34" r:id="rId4"/>
    <sheet name="пр 2 к подпр 2" sheetId="8" r:id="rId5"/>
    <sheet name="пр 1 к подпр 3" sheetId="18" r:id="rId6"/>
    <sheet name="пр 2 подпр 3" sheetId="15" r:id="rId7"/>
    <sheet name="пр 1 к подпр 4" sheetId="20" r:id="rId8"/>
    <sheet name="пр 2 к подпр 4" sheetId="17" r:id="rId9"/>
    <sheet name="прил 10" sheetId="3" r:id="rId10"/>
    <sheet name="прил 11" sheetId="5" r:id="rId11"/>
    <sheet name="прил 12" sheetId="6" r:id="rId12"/>
    <sheet name="пр1 к мер 1" sheetId="23" r:id="rId13"/>
    <sheet name="пр2 к мер 1" sheetId="24" r:id="rId14"/>
    <sheet name="пр1 к мер 2" sheetId="25" r:id="rId15"/>
    <sheet name="пр 2 к мер 2" sheetId="26" r:id="rId16"/>
    <sheet name="пр 1 к мер 3" sheetId="27" r:id="rId17"/>
    <sheet name="пр2 к мер3" sheetId="28" r:id="rId18"/>
    <sheet name="пр1 к мер4" sheetId="29" r:id="rId19"/>
    <sheet name="пр2 к мер 4" sheetId="30" r:id="rId20"/>
  </sheets>
  <definedNames>
    <definedName name="_xlnm._FilterDatabase" localSheetId="4" hidden="1">'пр 2 к подпр 2'!$A$7:$L$13</definedName>
    <definedName name="_xlnm._FilterDatabase" localSheetId="8" hidden="1">'пр 2 к подпр 4'!$A$7:$L$11</definedName>
    <definedName name="_xlnm._FilterDatabase" localSheetId="6" hidden="1">'пр 2 подпр 3'!$A$7:$L$13</definedName>
    <definedName name="_xlnm.Print_Titles" localSheetId="5">'пр 1 к подпр 3'!$7:$9</definedName>
    <definedName name="_xlnm.Print_Titles" localSheetId="7">'пр 1 к подпр 4'!$7:$9</definedName>
    <definedName name="_xlnm.Print_Titles" localSheetId="0">'пр 1 к ПП1'!$8:$10</definedName>
    <definedName name="_xlnm.Print_Titles" localSheetId="9">'прил 10'!$11:$12</definedName>
    <definedName name="_xlnm.Print_Titles" localSheetId="10">'прил 11'!$10:$12</definedName>
    <definedName name="_xlnm.Print_Titles" localSheetId="11">'прил 12'!$11:$13</definedName>
    <definedName name="_xlnm.Print_Area" localSheetId="0">'пр 1 к ПП1'!$A$1:$H$15</definedName>
    <definedName name="_xlnm.Print_Area" localSheetId="4">'пр 2 к подпр 2'!$A$1:$L$15</definedName>
    <definedName name="_xlnm.Print_Area" localSheetId="8">'пр 2 к подпр 4'!$A$1:$N$15</definedName>
    <definedName name="_xlnm.Print_Area" localSheetId="6">'пр 2 подпр 3'!$A$1:$L$15</definedName>
    <definedName name="_xlnm.Print_Area" localSheetId="10">'прил 11'!$A$1:$L$51</definedName>
    <definedName name="_xlnm.Print_Area" localSheetId="11">'прил 12'!$A$1:$K$77</definedName>
  </definedNames>
  <calcPr calcId="152511"/>
</workbook>
</file>

<file path=xl/calcChain.xml><?xml version="1.0" encoding="utf-8"?>
<calcChain xmlns="http://schemas.openxmlformats.org/spreadsheetml/2006/main">
  <c r="I70" i="6" l="1"/>
  <c r="J70" i="6"/>
  <c r="H70" i="6"/>
  <c r="I74" i="6"/>
  <c r="J74" i="6"/>
  <c r="H74" i="6"/>
  <c r="I18" i="5"/>
  <c r="K48" i="5"/>
  <c r="J48" i="5"/>
  <c r="I48" i="5"/>
  <c r="J50" i="5"/>
  <c r="K50" i="5"/>
  <c r="I50" i="5"/>
  <c r="K11" i="24" l="1"/>
  <c r="J18" i="6" l="1"/>
  <c r="J14" i="6" s="1"/>
  <c r="I18" i="6"/>
  <c r="H18" i="6"/>
  <c r="H14" i="6" s="1"/>
  <c r="K18" i="5"/>
  <c r="K16" i="5" s="1"/>
  <c r="J18" i="5"/>
  <c r="J16" i="5" s="1"/>
  <c r="I16" i="5"/>
  <c r="L50" i="5" l="1"/>
  <c r="I14" i="6" l="1"/>
  <c r="K32" i="6"/>
  <c r="H21" i="6"/>
  <c r="K25" i="6"/>
  <c r="K34" i="5"/>
  <c r="J34" i="5"/>
  <c r="I34" i="5"/>
  <c r="L38" i="5"/>
  <c r="L36" i="5"/>
  <c r="K20" i="5"/>
  <c r="L22" i="5"/>
  <c r="I20" i="5"/>
  <c r="K29" i="5"/>
  <c r="J29" i="5"/>
  <c r="I29" i="5"/>
  <c r="L31" i="5"/>
  <c r="J20" i="5"/>
  <c r="L23" i="5"/>
  <c r="L28" i="5"/>
  <c r="H13" i="17"/>
  <c r="K12" i="17"/>
  <c r="K13" i="17" s="1"/>
  <c r="H15" i="15"/>
  <c r="K12" i="15"/>
  <c r="L20" i="5" l="1"/>
  <c r="L34" i="5"/>
  <c r="J16" i="33" l="1"/>
  <c r="I16" i="33"/>
  <c r="H16" i="33"/>
  <c r="K15" i="33"/>
  <c r="K12" i="33"/>
  <c r="K16" i="33" l="1"/>
  <c r="J24" i="5"/>
  <c r="L24" i="5" s="1"/>
  <c r="H42" i="6" l="1"/>
  <c r="H12" i="28"/>
  <c r="K74" i="6"/>
  <c r="K70" i="6"/>
  <c r="G70" i="6"/>
  <c r="F70" i="6"/>
  <c r="E70" i="6"/>
  <c r="K67" i="6"/>
  <c r="K63" i="6"/>
  <c r="G63" i="6"/>
  <c r="F63" i="6"/>
  <c r="E63" i="6"/>
  <c r="K60" i="6"/>
  <c r="K56" i="6"/>
  <c r="G56" i="6"/>
  <c r="F56" i="6"/>
  <c r="E56" i="6"/>
  <c r="K53" i="6"/>
  <c r="K49" i="6"/>
  <c r="G49" i="6"/>
  <c r="F49" i="6"/>
  <c r="E49" i="6"/>
  <c r="K46" i="6"/>
  <c r="G42" i="6"/>
  <c r="F42" i="6"/>
  <c r="E42" i="6"/>
  <c r="K39" i="6"/>
  <c r="K35" i="6"/>
  <c r="G35" i="6"/>
  <c r="F35" i="6"/>
  <c r="E35" i="6"/>
  <c r="J28" i="6"/>
  <c r="I28" i="6"/>
  <c r="G28" i="6"/>
  <c r="F28" i="6"/>
  <c r="E28" i="6"/>
  <c r="E14" i="6" s="1"/>
  <c r="J21" i="6"/>
  <c r="I21" i="6"/>
  <c r="G21" i="6"/>
  <c r="F21" i="6"/>
  <c r="E21" i="6"/>
  <c r="G20" i="6"/>
  <c r="F20" i="6"/>
  <c r="E20" i="6"/>
  <c r="G19" i="6"/>
  <c r="F19" i="6"/>
  <c r="E19" i="6"/>
  <c r="K18" i="6"/>
  <c r="G18" i="6"/>
  <c r="F18" i="6"/>
  <c r="E18" i="6"/>
  <c r="G17" i="6"/>
  <c r="F17" i="6"/>
  <c r="E17" i="6"/>
  <c r="G16" i="6"/>
  <c r="F16" i="6"/>
  <c r="E16" i="6"/>
  <c r="L48" i="5"/>
  <c r="L47" i="5"/>
  <c r="L45" i="5"/>
  <c r="L44" i="5"/>
  <c r="L42" i="5"/>
  <c r="L41" i="5"/>
  <c r="L39" i="5"/>
  <c r="L33" i="5"/>
  <c r="L29" i="5" s="1"/>
  <c r="L25" i="5"/>
  <c r="L19" i="5"/>
  <c r="J15" i="15"/>
  <c r="I15" i="15"/>
  <c r="K13" i="15"/>
  <c r="G14" i="6" l="1"/>
  <c r="F14" i="6"/>
  <c r="K42" i="6"/>
  <c r="K14" i="6"/>
  <c r="K21" i="6"/>
  <c r="K15" i="15"/>
  <c r="K28" i="6"/>
  <c r="J12" i="30" l="1"/>
  <c r="I12" i="30"/>
  <c r="H12" i="30"/>
  <c r="K11" i="30"/>
  <c r="J12" i="28"/>
  <c r="I12" i="28"/>
  <c r="K11" i="28"/>
  <c r="J12" i="26"/>
  <c r="I12" i="26"/>
  <c r="H12" i="26"/>
  <c r="K11" i="26"/>
  <c r="J12" i="24"/>
  <c r="I12" i="24"/>
  <c r="H12" i="24"/>
  <c r="K12" i="24" s="1"/>
  <c r="K12" i="26" l="1"/>
  <c r="K12" i="28"/>
  <c r="K12" i="30"/>
  <c r="H16" i="15" l="1"/>
  <c r="H17" i="15"/>
  <c r="I17" i="15"/>
  <c r="J17" i="15"/>
  <c r="K17" i="15"/>
  <c r="I2" i="6" l="1"/>
  <c r="A9" i="3"/>
  <c r="I16" i="15" l="1"/>
  <c r="K13" i="8"/>
  <c r="I14" i="8"/>
  <c r="J14" i="8"/>
  <c r="H14" i="8"/>
  <c r="H18" i="15" l="1"/>
  <c r="J16" i="15"/>
  <c r="K14" i="8"/>
  <c r="J18" i="15" l="1"/>
  <c r="I18" i="15"/>
  <c r="K16" i="15"/>
  <c r="K18" i="15" l="1"/>
  <c r="L16" i="5"/>
  <c r="L18" i="5"/>
</calcChain>
</file>

<file path=xl/sharedStrings.xml><?xml version="1.0" encoding="utf-8"?>
<sst xmlns="http://schemas.openxmlformats.org/spreadsheetml/2006/main" count="789" uniqueCount="271">
  <si>
    <t>ИНФОРМАЦИЯ</t>
  </si>
  <si>
    <t>ПЕРЕЧЕНЬ</t>
  </si>
  <si>
    <t>Единица измерения</t>
  </si>
  <si>
    <t>1.1.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</si>
  <si>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</si>
  <si>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</si>
  <si>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</si>
  <si>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</si>
  <si>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</si>
  <si>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</si>
  <si>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</si>
  <si>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</si>
  <si>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</si>
  <si>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</si>
  <si>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</si>
  <si>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</si>
  <si>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</si>
  <si>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</si>
  <si>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</si>
  <si>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</si>
  <si>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</si>
  <si>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</si>
  <si>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</si>
  <si>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</si>
  <si>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</si>
  <si>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</si>
  <si>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</si>
  <si>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</si>
  <si>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</si>
  <si>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</si>
  <si>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</si>
  <si>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</si>
  <si>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</si>
  <si>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</si>
  <si>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</si>
  <si>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</si>
  <si>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</si>
  <si>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</si>
  <si>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</si>
  <si>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</si>
  <si>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</si>
  <si>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</si>
  <si>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</si>
  <si>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</si>
  <si>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</si>
  <si>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</si>
  <si>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</si>
  <si>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</si>
  <si>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2020 год</t>
  </si>
  <si>
    <t>2016 год</t>
  </si>
  <si>
    <t>Администрация Туруханского района</t>
  </si>
  <si>
    <t>1.2.</t>
  </si>
  <si>
    <t>2.1.</t>
  </si>
  <si>
    <t>1.3.</t>
  </si>
  <si>
    <t>1.4.</t>
  </si>
  <si>
    <t>Подпрограмма 2</t>
  </si>
  <si>
    <t>Подпрограмма 3</t>
  </si>
  <si>
    <t>Подпрограмма 4</t>
  </si>
  <si>
    <t>администрация Туруханского района</t>
  </si>
  <si>
    <t>федеральный бюджет</t>
  </si>
  <si>
    <t>краевой бюджет</t>
  </si>
  <si>
    <t>бюджеты муниципальных образований Туруханского района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</si>
  <si>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</si>
  <si>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</si>
  <si>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</si>
  <si>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</si>
  <si>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Итого по подпрограмме</t>
  </si>
  <si>
    <t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t>
  </si>
  <si>
    <t>1.1.1.</t>
  </si>
  <si>
    <t>2.1.1.</t>
  </si>
  <si>
    <t>%</t>
  </si>
  <si>
    <t>распоряжение</t>
  </si>
  <si>
    <t>и значения показателей результативности подпрограммы 2</t>
  </si>
  <si>
    <t>«Переселение жителей Туруханского района из неперспективных населенных пунктов»</t>
  </si>
  <si>
    <t>Цель. Улучшение жилищных условий граждан, проживающих в неперспективных населенных пунктах Туруханского района.</t>
  </si>
  <si>
    <t xml:space="preserve">Задача. Финансовое и организационное обеспечение мероприятий по переселению жителей из д. Костино и д. Канготово в благоприятные населенные пункты   Туруханского района. </t>
  </si>
  <si>
    <t>кол.во квартир</t>
  </si>
  <si>
    <t>свидетельства о ГРП</t>
  </si>
  <si>
    <t>кол-во квартир</t>
  </si>
  <si>
    <t>договоры социального найма</t>
  </si>
  <si>
    <t>кол-во семей</t>
  </si>
  <si>
    <t>документы на проезд и провоз багажа</t>
  </si>
  <si>
    <t>Приобретение в муниципальную собственность Туруханского района жилых помещений для переселения граждан, проживающих в неперспективных населенных пунктах</t>
  </si>
  <si>
    <t>Предоставление муниципальных  жилых помещений для переселения граждан, проживающих в неперспективных населенных пунктах</t>
  </si>
  <si>
    <t>Возмещение гражданам  расходов на  проезд к новому месту жительства и провоз багажа</t>
  </si>
  <si>
    <t>мероприятий подпрограммы 2 «Переселение жителей Туруханского района  из неперспективных населенных пунктов»</t>
  </si>
  <si>
    <t xml:space="preserve">Администрация Турухансокго района </t>
  </si>
  <si>
    <t xml:space="preserve"> Оплата проезда граждан и провоза багажа к новому месту жительства</t>
  </si>
  <si>
    <t>Цель. Улучшение жилищных условий работников бюджетной сферы на территории Туруханского района</t>
  </si>
  <si>
    <t>Задача. Обеспечение квалифицированных специалистов муниципальных учреждений служебным жильем и жилыми помещениями на праве аренды</t>
  </si>
  <si>
    <t>кол.во квартир в год</t>
  </si>
  <si>
    <t>договоры аренды жилых помещений</t>
  </si>
  <si>
    <t>Приобретенние жилых помещений для предоставления в качестве служебных квартир специалистам, заключившим трудовые договоры с одним из муниципаль-ных учреждений системы образования и культуры Туруханского района</t>
  </si>
  <si>
    <t xml:space="preserve"> Приобретение во временное пользование жилых помещений на правах аренды сроком на 1 год для предоставления специалистам, работающим в системе образования и культуры Туруханского района</t>
  </si>
  <si>
    <t>0501</t>
  </si>
  <si>
    <t>Управление образования Туруханского района</t>
  </si>
  <si>
    <t>Управление культуры администрации Туруханского района</t>
  </si>
  <si>
    <t xml:space="preserve"> 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</t>
  </si>
  <si>
    <t>ежегодное обеспечение служебным жильем специалистов, заключивших трудовые договоры с одним из учреждений системы образования и культуры Туруханского района</t>
  </si>
  <si>
    <t>Администрациия Туруханского района</t>
  </si>
  <si>
    <t>и значения показателей результативности подпрограммы 3 
«Обеспечение жильем работников бюджетной сферы на территории Туруханского района»</t>
  </si>
  <si>
    <t>мероприятий подпрограммы 3 «Обеспечение жильем работников бюджетной сферы на территории Туруханского района»</t>
  </si>
  <si>
    <t>Цель. Определение в документах территориального планирования назначение территорий для обеспечения устойчивого развития территорий поселений и межселенной территории, развития инженерной, транспортной и социальной инфраструктур, обеспечение учета интересов граждан и их объединений.</t>
  </si>
  <si>
    <t>Задача. Разработка документов территориального планирования для последующего жилищного и иного строительства</t>
  </si>
  <si>
    <t>кол-во проектов</t>
  </si>
  <si>
    <t>расчетный показатель</t>
  </si>
  <si>
    <t>штук з/у, территория</t>
  </si>
  <si>
    <t xml:space="preserve">штук </t>
  </si>
  <si>
    <t>0412</t>
  </si>
  <si>
    <t>Цель муниципальной программы Туруханского района: Улучшение жилищных условий граждан, проживающих на территории Туруханского района</t>
  </si>
  <si>
    <t>Задача муниципальной программы Туруханского района: обеспечение переселения жителей из неперспективных населенных пунктов в благоприятные населенные пункты   Туруханского района</t>
  </si>
  <si>
    <t>Подпрограмма 2 "Переселение жителей Туруханского района из неперспективных населенных пунктов"</t>
  </si>
  <si>
    <t xml:space="preserve">О предоставлении муниципального жилого помещения </t>
  </si>
  <si>
    <t xml:space="preserve">утверждение аукционной документации на приобретение жилого помещения </t>
  </si>
  <si>
    <t>Оплата производится за фактически произведенные расходы по проезду водным транспортом (в пределах стоимости проезда в каюте второго класса) и провозу багажа не свыше 5 тонн на 1 семью в пределах тарифов, установленных для перевозок  водным транспортом.</t>
  </si>
  <si>
    <t>Подпрограмма 3 "Обеспечение жильем работников бюджетной сферы на территории Туруханского района"</t>
  </si>
  <si>
    <t>Задача муниципальной программы Туруханского района: создание комфортных жилищных условий для квалифицированных кадров в муниципальных учреждениях бюджетной сферы</t>
  </si>
  <si>
    <t>Подпрограмма 4 "Обеспечение жильем молодых семей Туруханского района"</t>
  </si>
  <si>
    <t>Задача муниципальной программы Туруханского района: создание условий для обеспечения жильем молодых семей, проживающих на территории Туруханского района</t>
  </si>
  <si>
    <t xml:space="preserve">постановление </t>
  </si>
  <si>
    <t>утверждение списка участников подпрограммы (ежегодно)</t>
  </si>
  <si>
    <t>Цель. Определение в документах территориального планирования назначение территорий , для обеспечения устойчивого развития территорий поселений и межселенной территории, развития инженерной, транспортной и социальной инфраструктур, обеспечение учета интересов граждан и их объединений</t>
  </si>
  <si>
    <t>Задача муниципальной программы Туруханского района: обеспечение поселений документацией по планировке территории и межеванию</t>
  </si>
  <si>
    <t>Цель муниципальной программы Туруханского района:  Разработка документов территориального планирования для последующего жилищного и иного строительства.</t>
  </si>
  <si>
    <t>Подпрограмма 5 "О территориальном планировании Туруханского района"</t>
  </si>
  <si>
    <t>Цель муниципальной программы Туруханского района: Выполнение требований законодательства в части управления и распоряжения жилищным фондом, земельными участками и муниципальным имуществом.</t>
  </si>
  <si>
    <t>Задача муниципальной программы Туруханского района: оформление технической и кадастровой документации на объекты недвижимого имущества</t>
  </si>
  <si>
    <t>Отдельное мероприятие "Техническая инвентаризация и паспортизация объектов капитального строительства"</t>
  </si>
  <si>
    <t>утверждение аукционной документации на выполнение работ по подготовке технических планов на муниципальные объекты капитального строительства с постановкой на кадастровый учет и выдачей кадастровых паспортов»</t>
  </si>
  <si>
    <t>Отдельное мероприятие "Земельно-кадастровые работы и оформление документации на земельные участки под муниципальными объектами недвижимого имущества"</t>
  </si>
  <si>
    <t>утверждение аукционной документации на выполнение работ  формирование земельных участков под муниципальными объектами капитального строительства с постановкой на кадастровый учет</t>
  </si>
  <si>
    <t>Задача муниципальной программы Туруханского района: формирование земельных участков под муниципальными объектами капитального строительства с постановкой на кадастровый учет</t>
  </si>
  <si>
    <t>Задача муниципальной программы Туруханского района: определение оценки объектов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</si>
  <si>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утверждение аукционной документации на выполнение работ  по определению оценки объектов муниципальной собственности, определению средней рыночной стоимости 1 кв.м. жилья на текущий год и экономическое обоснование ставок арендной платы за земельные участки</t>
  </si>
  <si>
    <t>Отдельное мероприятие "Содержание муниципального жилого фонда"</t>
  </si>
  <si>
    <t>Задача муниципальной программы Туруханского района: содержание муниципального жилого фонда</t>
  </si>
  <si>
    <t>контракт</t>
  </si>
  <si>
    <t>оказание услуг по содержанию и ремонту жилых помещений</t>
  </si>
  <si>
    <t>Обеспечение доступным и комфортным жильем жителей Туруханского района</t>
  </si>
  <si>
    <t xml:space="preserve">"Переселение жителей Туруханского района из неперспективных населенных пунктов" </t>
  </si>
  <si>
    <t>1006</t>
  </si>
  <si>
    <t>Обеспечение жильем работников бюджетной сферы на территории Туруханского района</t>
  </si>
  <si>
    <t xml:space="preserve">"О территориальном планировании Туруханского района" </t>
  </si>
  <si>
    <t>Отдельное мероприятие 1</t>
  </si>
  <si>
    <t>Проведение технической инвентаризации и паспортизации объектов капитального строительства</t>
  </si>
  <si>
    <t>0113</t>
  </si>
  <si>
    <t>Отдельное мероприятие 2</t>
  </si>
  <si>
    <t>Земельно-кадастровые работы и оформление документации на земельные участки под муниципальными объектами недвижимости</t>
  </si>
  <si>
    <t>Отдельное мероприятие 3</t>
  </si>
  <si>
    <t>Отдельное мероприятие 4</t>
  </si>
  <si>
    <t xml:space="preserve">Содержание жилищного фонда </t>
  </si>
  <si>
    <t>кол-во объектов мун.имущ.</t>
  </si>
  <si>
    <t>0,00</t>
  </si>
  <si>
    <t>О территориальном планировании Туруханского района</t>
  </si>
  <si>
    <t>Содержание жилищного фонда</t>
  </si>
  <si>
    <t xml:space="preserve">Актуализация документов территориального планирования и градостроительного зонирования </t>
  </si>
  <si>
    <t>1.5.</t>
  </si>
  <si>
    <t xml:space="preserve">утверждение аукционной документации для проведения открытого аукциона в электронной форме </t>
  </si>
  <si>
    <t>Обеспечение поселений документами территориального планирования в формате, соотвествующим действующему законодательству</t>
  </si>
  <si>
    <t>Управление образования администрации Туруханского района</t>
  </si>
  <si>
    <t>0702</t>
  </si>
  <si>
    <t xml:space="preserve">обеспечение жильем на правах аренды не менее 1 педагога в год </t>
  </si>
  <si>
    <t>1.6.</t>
  </si>
  <si>
    <t>3.2.</t>
  </si>
  <si>
    <t>3.3.</t>
  </si>
  <si>
    <t>3.4.</t>
  </si>
  <si>
    <t>и значения показателей результативности подпрограммы 1</t>
  </si>
  <si>
    <t>«Переселение граждан из аварийного жилищного фонда муниципального образования Туруханский район»</t>
  </si>
  <si>
    <t>Цель. Улучшение жилищных условий граждан, проживающих в жилых домах, признанных аварийными и подлежащими сносу.</t>
  </si>
  <si>
    <t xml:space="preserve">Задача. Финансовое и организационное обеспечение переселения граждан из аварийного жилищного фонда. </t>
  </si>
  <si>
    <t>Приобретение в муниципальную собственность Туруханского района жилых помещений для переселения граждан из аварийного жилищного фонда</t>
  </si>
  <si>
    <t>Предоставление жилых помещений по договорам социального найма семьям, проживающим в аварийном жилищном фонде</t>
  </si>
  <si>
    <t>Предоставление жилых помещений из муниципального жилищного фонда гражданам, проживающим в аварийных жилых домах</t>
  </si>
  <si>
    <t>Предоставление муниципального жилья для переселения граждан из непригодных для проживания жилых помещений</t>
  </si>
  <si>
    <t>Сокращение (снос) аварийного жилищного фонда</t>
  </si>
  <si>
    <t>договоры соц.найма на предоставленное жилье</t>
  </si>
  <si>
    <t>мероприятий подпрограммы 1 «Переселение граждан из аварийного жилищного фонда муниципального образования Туруханский район»</t>
  </si>
  <si>
    <t xml:space="preserve">1.3. </t>
  </si>
  <si>
    <t>Управление ЖКХ и строительства администрации Туруханского района</t>
  </si>
  <si>
    <t>Ремонт муниципальных квартир для переселения граждан из непригодного для проживания жилья и аварийного жилищного фонда</t>
  </si>
  <si>
    <t>Задача. Финансовое и организационное обеспечение переселения граждан из аварийного жилищного фонда</t>
  </si>
  <si>
    <t>Приобретение в муниципальную собственность Туруханского района жилых помещений для переселения граждан из непригодных для проживания жилых помещений</t>
  </si>
  <si>
    <t>Обеспечение переселения граждан из непригодных для проживания жилых помещений и аварийного жилищного фонда муниципального образования Туруханский район</t>
  </si>
  <si>
    <t>Подпрограмма 1 "Переселение граждан из аварийного жилищного фонда муниципального образования Туруханский район"</t>
  </si>
  <si>
    <t>3.1.1.</t>
  </si>
  <si>
    <t>1.2.1.</t>
  </si>
  <si>
    <t>1.2.2.</t>
  </si>
  <si>
    <t>1.3.1.</t>
  </si>
  <si>
    <t>1.4.1.</t>
  </si>
  <si>
    <t>3.2.1.</t>
  </si>
  <si>
    <t>3.3.1.</t>
  </si>
  <si>
    <t>3.4.1.</t>
  </si>
  <si>
    <t>1.7.</t>
  </si>
  <si>
    <t>1.8.</t>
  </si>
  <si>
    <t>Подпрограмма  1</t>
  </si>
  <si>
    <t>Подпрограмма 1</t>
  </si>
  <si>
    <t>Приобретение в муниципальную собственность Туруханского района  жилых помещений для предоставления квалифицированным специалистам в качестве служебного жилья</t>
  </si>
  <si>
    <t>«Техническая инвентаризация и паспортизация объектов капитального строительства»</t>
  </si>
  <si>
    <t>Годы реализации мероприятия</t>
  </si>
  <si>
    <t>Цель. Выполнение требований законодательства в части управления и распоряжения жилищным фондом, земельными участками и муниципальным имуществом</t>
  </si>
  <si>
    <t>Задача. Оформление технической и кадастровой документации на объекты недвижимого имущества</t>
  </si>
  <si>
    <t>Оформление технической и кадастровой документации на объекты недвижимого имущества</t>
  </si>
  <si>
    <t>кол.во объектов</t>
  </si>
  <si>
    <t>мероприятий мероприятия 1 «Техническая инвентаризация и паспортизация объектов капитального строительства»</t>
  </si>
  <si>
    <t>Итого по мероприятию</t>
  </si>
  <si>
    <t xml:space="preserve">Оформление технической документации на объекты капитального строительства с постановкой на кадастровый учет в ГКН </t>
  </si>
  <si>
    <t>Расходы по годам реализации мероприятия (тыс. руб.)</t>
  </si>
  <si>
    <t xml:space="preserve">Цели, задачи, мероприятия </t>
  </si>
  <si>
    <t>«Земельно-кадастровые работы и оформление документации на земельные участки под муниципальными объектами недвижимого имущества »</t>
  </si>
  <si>
    <t>и значения показателей результативности мероприятия 2</t>
  </si>
  <si>
    <t>и значения показателей результативности мероприятия 1</t>
  </si>
  <si>
    <t>Задача. Формирование земельных участков под муниципальными объектами капитального строительства с постановкой на кадастровый учет</t>
  </si>
  <si>
    <t>Формирование земельных участков под муниципальными объектами капитального строительства с постановкой на кадастровый учет</t>
  </si>
  <si>
    <t>кол.во зем.уч</t>
  </si>
  <si>
    <t>мероприятий мероприятия 2 «Земельно-кадастровые работы и оформление документации на земельные участки под муниципальными объектами недвижимого имущества»</t>
  </si>
  <si>
    <t>формирование земельных участков под муниципальными объектами капитального строительства с постановкой на кадастровый учет</t>
  </si>
  <si>
    <t>Ожидаемый непосредственный результат (краткое описание) от реализации  мероприятия (в том числе в натуральном выражении)</t>
  </si>
  <si>
    <t>и значения показателей результативности мероприятия 3</t>
  </si>
  <si>
    <t>Задача. Определение оценки объектов муниципальной собственности,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</si>
  <si>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 xml:space="preserve">оценка объектов муниципальной собственности для предоставления в аренду или отчуждения в порядке приватизации;
определение средней рыночной стоимости 1 кв.м. жилья в целях реализации мероприятий муниципальной программы;
подготовка экономического обоснования ставок арендной платы за земельные участки в соответствии с категорией земельного участка, позволит повысить доходность бюджета муниципального образования Туруханский район
</t>
  </si>
  <si>
    <t>«Содержание муниципального жилого фонда»</t>
  </si>
  <si>
    <t>и значения показателей результативности мероприятия 4</t>
  </si>
  <si>
    <t>Задача. Содержание муниципального жилого фонда</t>
  </si>
  <si>
    <t>Содержание муниципального жилого фонда</t>
  </si>
  <si>
    <t>мероприятий мероприятия 2 «Содержание муниципального жилого фонда»</t>
  </si>
  <si>
    <t>выполнение требований, установленных ст.ст. 30, 65, ч.3 ст.153 Жилищного кодекса РФ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</si>
  <si>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</si>
  <si>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Разработка проектов планировки и межевания</t>
  </si>
  <si>
    <t>Актуализация документов территориального планирования и градостроительного зонирования</t>
  </si>
  <si>
    <t>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</si>
  <si>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0801</t>
  </si>
  <si>
    <t>Отдельное мероприятие "Оценка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обоснование ставок арендной платы за земельные участки"</t>
  </si>
  <si>
    <t>Приложение  1
к подпрограмме 2 «Переселение жителей Туруханского района из неперспективных населенных пунктов»</t>
  </si>
  <si>
    <t>Приложение  2
к подпрограмме 2 «Переселение жителей Туруханского района  из неперспективных населенных пунктов»</t>
  </si>
  <si>
    <t>Приложение  1
к подпрограмме 3 «Обеспечение жильем работников бюджетной сферы на территории Туруханского района»</t>
  </si>
  <si>
    <t>Приложение  2
к подпрограмме 3 «Обеспечение жильем работников бюджетной сферы на территории Туруханского района»</t>
  </si>
  <si>
    <t>Приложение  10 муниципальной программе Туруханского района "Обеспечение доступным и комфортным жильем жителей  Туруханского района"</t>
  </si>
  <si>
    <t>Приложение  11 муниципальной программе Туруханского района "Обеспечение доступным и комфортным жильем жителей  Туруханского района"</t>
  </si>
  <si>
    <t>Приложение  12</t>
  </si>
  <si>
    <t>Приложение  2
к подпрограмме 1 «Переселение граждан из аварийного жилищного фонда муниципального образования Туруханский район»</t>
  </si>
  <si>
    <t>Приложение  1
к мероприятию 1 «Техническая инвентаризация и паспортизация объектов капитального строительства»</t>
  </si>
  <si>
    <t>Приложение  2
к мероприятию 1 «Техническая инвентаризация и паспортизация объектов капитального строительства»</t>
  </si>
  <si>
    <t>Приложение  1
к мероприятию 2 «Земельно-кадастровые работы и оформление документации на земельные участки под муниципальными объектами недвижимого имущества »</t>
  </si>
  <si>
    <t>Приложение  2
к мероприятию 2 «Земельно-кадастровые работы и оформление документации на земельные участки под муниципальными объектами недвижимого имущества»</t>
  </si>
  <si>
    <t>Задача. Оценка объектов муниципального имущества, определение средней рыночной стоимости 1 кв.м. жилья на территории Туруханского района и экономическое обоснование ставок арендной платы за земельные участки</t>
  </si>
  <si>
    <t>Приложение  1
к мероприятию 4 «Содержание муниципального жилого фонда »</t>
  </si>
  <si>
    <t>Приложение  2
к мероприятию 4 «Содержание муниципального жилого фонда»</t>
  </si>
  <si>
    <t>Выполнение топографо-геодезических работ, межевание и постановка земельных участков на кадастровый учет</t>
  </si>
  <si>
    <t>мероприятий мероприятия 2 «Оценка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участки»</t>
  </si>
  <si>
    <t>Приложение  2
к мероприятию 3 «Оценка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участки»</t>
  </si>
  <si>
    <t>Приложение  1
к мероприятию 3 «Оценка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участки»</t>
  </si>
  <si>
    <t>договоры изъятия путем выкупа</t>
  </si>
  <si>
    <t xml:space="preserve"> общ. площадь аварийного жилья                тыс.кв.м.</t>
  </si>
  <si>
    <t>статистический отчет                 1-жилфонд</t>
  </si>
  <si>
    <t xml:space="preserve">Заключение договоров об изъятии у собственников жилых помещений  путем выкупа </t>
  </si>
  <si>
    <t>Приложение  1</t>
  </si>
  <si>
    <t>к подпрограмме 1 «Переселение граждан из аварийного жилищного фонда муниципального образования Туруханский район»</t>
  </si>
  <si>
    <t xml:space="preserve">Переселение семей из аварийных жилых  домов в благоустроен-ные квартиры, приобретенные в муниципальную собственность Туруханского района </t>
  </si>
  <si>
    <t xml:space="preserve">Переселение  семей из непригодного для проживания жилого помещения в благоустроенные квартиры, приобретенные в муниципальную собствен-ность Туруханского района </t>
  </si>
  <si>
    <t>Переселение собственников квартир, расположенных в аварийных домах</t>
  </si>
  <si>
    <t xml:space="preserve">Заключение договоров об изъятии у собственников жилых помещений путем выкупа </t>
  </si>
  <si>
    <t>август 2018</t>
  </si>
  <si>
    <t>октябрь 2018</t>
  </si>
  <si>
    <t>июнь 2018</t>
  </si>
  <si>
    <t>2018</t>
  </si>
  <si>
    <t>апрель 2018</t>
  </si>
  <si>
    <t>октябрь  2018</t>
  </si>
  <si>
    <t>мероприятий подпрограммы 4 «О территориальном планировании Туруханского района»</t>
  </si>
  <si>
    <t>и значения показателей результативности подпрограммы 4 
«О территориальном планировании Туруханского района»</t>
  </si>
  <si>
    <t>Приложение 1
к подпрограмме № 4 «О территориальном планировании Туруханского района»</t>
  </si>
  <si>
    <t>Приложение  2
к подпрограмме № 4 «О территориальном планировании Туруханского района»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</si>
</sst>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0.000"/>
    <numFmt numFmtId="167" formatCode="_-* #,##0.000_р_._-;\-* #,##0.000_р_._-;_-* &quot;-&quot;???_р_._-;_-@_-"/>
    <numFmt numFmtId="168" formatCode="#,##0.000_ ;\-#,##0.000\ "/>
    <numFmt numFmtId="169" formatCode="#,##0.000"/>
  </numFmts>
  <fonts count="27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0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2"/>
      <charset val="204"/>
    </font>
    <font>
      <b/>
      <sz val="9"/>
      <name val="Times New Roman"/>
      <family val="2"/>
      <charset val="204"/>
    </font>
    <font>
      <sz val="9"/>
      <color indexed="8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</cellStyleXfs>
  <cellXfs count="363">
    <xf numFmtId="0" fontId="0" fillId="0" borderId="0" xfId="0"/>
    <xf numFmtId="0" fontId="2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6" fillId="0" borderId="1" xfId="2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43" fontId="2" fillId="0" borderId="0" xfId="0" applyNumberFormat="1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0" xfId="0" applyFont="1" applyFill="1"/>
    <xf numFmtId="164" fontId="3" fillId="0" borderId="0" xfId="2" applyNumberFormat="1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6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166" fontId="12" fillId="0" borderId="1" xfId="6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3" fontId="13" fillId="0" borderId="1" xfId="2" applyFont="1" applyBorder="1" applyAlignment="1">
      <alignment horizontal="left" vertical="center" wrapText="1"/>
    </xf>
    <xf numFmtId="43" fontId="6" fillId="0" borderId="1" xfId="2" applyFont="1" applyBorder="1" applyAlignment="1">
      <alignment horizontal="center" vertical="center" wrapText="1"/>
    </xf>
    <xf numFmtId="168" fontId="6" fillId="0" borderId="1" xfId="2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2" fillId="4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1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168" fontId="15" fillId="0" borderId="1" xfId="2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7" fontId="4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7" fontId="18" fillId="0" borderId="1" xfId="2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righ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/>
    </xf>
    <xf numFmtId="167" fontId="19" fillId="0" borderId="1" xfId="0" applyNumberFormat="1" applyFont="1" applyBorder="1" applyAlignment="1">
      <alignment horizontal="center" vertical="center"/>
    </xf>
    <xf numFmtId="167" fontId="21" fillId="0" borderId="1" xfId="2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top"/>
    </xf>
    <xf numFmtId="0" fontId="20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16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67" fontId="22" fillId="0" borderId="1" xfId="2" applyNumberFormat="1" applyFont="1" applyBorder="1" applyAlignment="1">
      <alignment horizontal="center" vertical="center" wrapText="1"/>
    </xf>
    <xf numFmtId="167" fontId="22" fillId="0" borderId="1" xfId="2" applyNumberFormat="1" applyFont="1" applyBorder="1" applyAlignment="1">
      <alignment horizontal="right" vertical="center" wrapText="1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center" wrapText="1"/>
    </xf>
    <xf numFmtId="168" fontId="23" fillId="0" borderId="1" xfId="2" applyNumberFormat="1" applyFont="1" applyBorder="1" applyAlignment="1">
      <alignment horizontal="center" vertical="center" wrapText="1"/>
    </xf>
    <xf numFmtId="167" fontId="23" fillId="0" borderId="1" xfId="2" applyNumberFormat="1" applyFont="1" applyBorder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3" fontId="6" fillId="0" borderId="1" xfId="2" applyFont="1" applyBorder="1" applyAlignment="1">
      <alignment horizontal="left" vertical="center" wrapText="1"/>
    </xf>
    <xf numFmtId="2" fontId="2" fillId="0" borderId="1" xfId="2" applyNumberFormat="1" applyFont="1" applyFill="1" applyBorder="1" applyAlignment="1">
      <alignment horizontal="right"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9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164" fontId="3" fillId="0" borderId="0" xfId="2" applyNumberFormat="1" applyFont="1"/>
    <xf numFmtId="164" fontId="8" fillId="3" borderId="1" xfId="2" applyNumberFormat="1" applyFont="1" applyFill="1" applyBorder="1" applyAlignment="1">
      <alignment vertical="center" wrapText="1"/>
    </xf>
    <xf numFmtId="43" fontId="2" fillId="3" borderId="1" xfId="2" applyFont="1" applyFill="1" applyBorder="1" applyAlignment="1">
      <alignment vertical="center" wrapText="1"/>
    </xf>
    <xf numFmtId="164" fontId="2" fillId="3" borderId="1" xfId="2" applyNumberFormat="1" applyFont="1" applyFill="1" applyBorder="1" applyAlignment="1">
      <alignment vertical="center" wrapText="1"/>
    </xf>
    <xf numFmtId="167" fontId="4" fillId="0" borderId="0" xfId="0" applyNumberFormat="1" applyFont="1"/>
    <xf numFmtId="0" fontId="2" fillId="0" borderId="1" xfId="0" applyFont="1" applyBorder="1" applyAlignment="1">
      <alignment vertical="center" wrapText="1"/>
    </xf>
    <xf numFmtId="0" fontId="4" fillId="0" borderId="8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7" fontId="4" fillId="0" borderId="1" xfId="2" applyNumberFormat="1" applyFont="1" applyBorder="1" applyAlignment="1">
      <alignment horizontal="right" vertical="center" wrapText="1"/>
    </xf>
    <xf numFmtId="168" fontId="4" fillId="0" borderId="1" xfId="2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4" applyNumberFormat="1" applyFont="1" applyBorder="1" applyAlignment="1">
      <alignment horizontal="center" vertical="center" wrapText="1"/>
    </xf>
    <xf numFmtId="0" fontId="4" fillId="0" borderId="4" xfId="4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2" fillId="0" borderId="5" xfId="6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right" vertical="center" wrapText="1"/>
    </xf>
    <xf numFmtId="0" fontId="12" fillId="0" borderId="1" xfId="8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9" fontId="14" fillId="0" borderId="1" xfId="8" applyNumberFormat="1" applyFont="1" applyBorder="1" applyAlignment="1">
      <alignment horizontal="center" vertical="center" wrapText="1"/>
    </xf>
    <xf numFmtId="169" fontId="14" fillId="0" borderId="1" xfId="2" applyNumberFormat="1" applyFont="1" applyBorder="1" applyAlignment="1">
      <alignment horizontal="center" vertical="center" wrapText="1"/>
    </xf>
    <xf numFmtId="169" fontId="15" fillId="0" borderId="1" xfId="2" applyNumberFormat="1" applyFont="1" applyBorder="1" applyAlignment="1">
      <alignment horizontal="center" vertical="center" wrapText="1"/>
    </xf>
    <xf numFmtId="0" fontId="12" fillId="0" borderId="1" xfId="8" applyFont="1" applyBorder="1" applyAlignment="1">
      <alignment horizontal="left" vertical="center" wrapText="1"/>
    </xf>
    <xf numFmtId="169" fontId="2" fillId="0" borderId="1" xfId="2" applyNumberFormat="1" applyFont="1" applyFill="1" applyBorder="1" applyAlignment="1">
      <alignment horizontal="right" vertical="center" wrapText="1"/>
    </xf>
    <xf numFmtId="169" fontId="2" fillId="0" borderId="1" xfId="3" applyNumberFormat="1" applyFont="1" applyFill="1" applyBorder="1" applyAlignment="1">
      <alignment horizontal="right" vertical="center" wrapText="1"/>
    </xf>
    <xf numFmtId="169" fontId="2" fillId="0" borderId="5" xfId="2" applyNumberFormat="1" applyFont="1" applyFill="1" applyBorder="1" applyAlignment="1">
      <alignment horizontal="center" vertical="center" wrapText="1"/>
    </xf>
    <xf numFmtId="169" fontId="6" fillId="0" borderId="1" xfId="2" applyNumberFormat="1" applyFont="1" applyFill="1" applyBorder="1" applyAlignment="1">
      <alignment horizontal="right" vertical="center" wrapText="1"/>
    </xf>
    <xf numFmtId="169" fontId="4" fillId="2" borderId="1" xfId="2" applyNumberFormat="1" applyFont="1" applyFill="1" applyBorder="1" applyAlignment="1">
      <alignment horizontal="right" vertical="center" wrapText="1"/>
    </xf>
    <xf numFmtId="169" fontId="4" fillId="0" borderId="1" xfId="2" applyNumberFormat="1" applyFont="1" applyBorder="1" applyAlignment="1">
      <alignment horizontal="right" vertical="center" wrapText="1"/>
    </xf>
    <xf numFmtId="169" fontId="4" fillId="0" borderId="6" xfId="2" applyNumberFormat="1" applyFont="1" applyBorder="1" applyAlignment="1">
      <alignment horizontal="right" vertical="center" wrapText="1"/>
    </xf>
    <xf numFmtId="169" fontId="4" fillId="0" borderId="1" xfId="2" applyNumberFormat="1" applyFont="1" applyBorder="1" applyAlignment="1">
      <alignment vertical="center" wrapText="1"/>
    </xf>
    <xf numFmtId="169" fontId="4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169" fontId="4" fillId="0" borderId="6" xfId="2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vertical="center" wrapText="1"/>
    </xf>
    <xf numFmtId="0" fontId="12" fillId="0" borderId="6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12" fillId="0" borderId="1" xfId="0" applyNumberFormat="1" applyFont="1" applyBorder="1" applyAlignment="1">
      <alignment vertical="center" wrapText="1"/>
    </xf>
    <xf numFmtId="169" fontId="4" fillId="0" borderId="0" xfId="0" applyNumberFormat="1" applyFont="1" applyAlignment="1">
      <alignment vertical="center"/>
    </xf>
    <xf numFmtId="169" fontId="8" fillId="0" borderId="1" xfId="2" applyNumberFormat="1" applyFont="1" applyBorder="1" applyAlignment="1">
      <alignment vertical="center" wrapText="1"/>
    </xf>
    <xf numFmtId="169" fontId="2" fillId="0" borderId="1" xfId="2" applyNumberFormat="1" applyFont="1" applyBorder="1" applyAlignment="1">
      <alignment vertical="center" wrapText="1"/>
    </xf>
    <xf numFmtId="169" fontId="3" fillId="0" borderId="1" xfId="0" applyNumberFormat="1" applyFont="1" applyBorder="1"/>
    <xf numFmtId="169" fontId="8" fillId="5" borderId="1" xfId="2" applyNumberFormat="1" applyFont="1" applyFill="1" applyBorder="1" applyAlignment="1">
      <alignment vertical="center" wrapText="1"/>
    </xf>
    <xf numFmtId="169" fontId="2" fillId="5" borderId="1" xfId="2" applyNumberFormat="1" applyFont="1" applyFill="1" applyBorder="1" applyAlignment="1">
      <alignment vertical="center" wrapText="1"/>
    </xf>
    <xf numFmtId="169" fontId="8" fillId="0" borderId="1" xfId="2" applyNumberFormat="1" applyFont="1" applyBorder="1" applyAlignment="1">
      <alignment horizontal="center" vertical="center" wrapText="1"/>
    </xf>
    <xf numFmtId="169" fontId="2" fillId="0" borderId="1" xfId="2" applyNumberFormat="1" applyFont="1" applyBorder="1" applyAlignment="1">
      <alignment horizontal="center" vertical="center" wrapText="1"/>
    </xf>
    <xf numFmtId="169" fontId="3" fillId="0" borderId="0" xfId="0" applyNumberFormat="1" applyFont="1"/>
    <xf numFmtId="0" fontId="4" fillId="0" borderId="0" xfId="0" applyNumberFormat="1" applyFont="1" applyAlignment="1">
      <alignment horizontal="right" vertical="center"/>
    </xf>
    <xf numFmtId="0" fontId="6" fillId="0" borderId="2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left" vertical="top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9" fontId="4" fillId="0" borderId="5" xfId="2" applyNumberFormat="1" applyFont="1" applyBorder="1" applyAlignment="1">
      <alignment horizontal="right" vertical="center" wrapText="1"/>
    </xf>
    <xf numFmtId="169" fontId="4" fillId="0" borderId="6" xfId="2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 vertical="center" wrapText="1"/>
    </xf>
    <xf numFmtId="169" fontId="4" fillId="0" borderId="5" xfId="2" applyNumberFormat="1" applyFont="1" applyBorder="1" applyAlignment="1">
      <alignment vertical="center" wrapText="1"/>
    </xf>
    <xf numFmtId="169" fontId="4" fillId="0" borderId="6" xfId="2" applyNumberFormat="1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167" fontId="4" fillId="0" borderId="5" xfId="0" applyNumberFormat="1" applyFont="1" applyBorder="1" applyAlignment="1">
      <alignment horizontal="center" vertical="center" wrapText="1"/>
    </xf>
    <xf numFmtId="167" fontId="4" fillId="0" borderId="6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168" fontId="4" fillId="0" borderId="5" xfId="2" applyNumberFormat="1" applyFont="1" applyBorder="1" applyAlignment="1">
      <alignment horizontal="right" vertical="center" wrapText="1"/>
    </xf>
    <xf numFmtId="168" fontId="4" fillId="0" borderId="6" xfId="2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right" vertical="center"/>
    </xf>
    <xf numFmtId="0" fontId="26" fillId="0" borderId="0" xfId="0" applyFont="1" applyAlignment="1">
      <alignment horizontal="left" vertical="center" wrapText="1"/>
    </xf>
    <xf numFmtId="167" fontId="4" fillId="0" borderId="0" xfId="0" applyNumberFormat="1" applyFont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12" fillId="6" borderId="1" xfId="8" applyFont="1" applyFill="1" applyBorder="1" applyAlignment="1">
      <alignment horizontal="center" vertical="center" wrapText="1"/>
    </xf>
    <xf numFmtId="2" fontId="2" fillId="6" borderId="1" xfId="2" applyNumberFormat="1" applyFont="1" applyFill="1" applyBorder="1" applyAlignment="1">
      <alignment horizontal="right" vertical="center" wrapText="1"/>
    </xf>
    <xf numFmtId="0" fontId="4" fillId="6" borderId="1" xfId="4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</cellXfs>
  <cellStyles count="9">
    <cellStyle name="Гиперссылка" xfId="1" builtinId="8"/>
    <cellStyle name="Обычный" xfId="0" builtinId="0"/>
    <cellStyle name="Обычный 2" xfId="4"/>
    <cellStyle name="Обычный 3" xfId="5"/>
    <cellStyle name="Обычный 4" xfId="6"/>
    <cellStyle name="Обычный 4 2" xfId="8"/>
    <cellStyle name="Обычный 4 3" xfId="7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18"/>
  <sheetViews>
    <sheetView view="pageBreakPreview" zoomScale="60" zoomScaleNormal="70" workbookViewId="0">
      <selection activeCell="C8" sqref="C8:C9"/>
    </sheetView>
  </sheetViews>
  <sheetFormatPr defaultRowHeight="15.75" x14ac:dyDescent="0.25"/>
  <cols>
    <col min="1" max="1" width="4.75" style="6" customWidth="1"/>
    <col min="2" max="2" width="43.5" style="1" customWidth="1"/>
    <col min="3" max="3" width="10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100.5" customHeight="1" x14ac:dyDescent="0.25">
      <c r="F1" s="248" t="s">
        <v>232</v>
      </c>
      <c r="G1" s="248"/>
      <c r="H1" s="248"/>
    </row>
    <row r="2" spans="1:8" ht="9" customHeight="1" x14ac:dyDescent="0.25">
      <c r="A2" s="8"/>
    </row>
    <row r="3" spans="1:8" ht="18.75" hidden="1" x14ac:dyDescent="0.25">
      <c r="A3" s="8"/>
    </row>
    <row r="4" spans="1:8" ht="18.75" x14ac:dyDescent="0.25">
      <c r="A4" s="249" t="s">
        <v>1</v>
      </c>
      <c r="B4" s="249"/>
      <c r="C4" s="249"/>
      <c r="D4" s="249"/>
      <c r="E4" s="249"/>
      <c r="F4" s="249"/>
      <c r="G4" s="249"/>
      <c r="H4" s="249"/>
    </row>
    <row r="5" spans="1:8" ht="18.75" x14ac:dyDescent="0.25">
      <c r="A5" s="250" t="s">
        <v>72</v>
      </c>
      <c r="B5" s="249"/>
      <c r="C5" s="249"/>
      <c r="D5" s="249"/>
      <c r="E5" s="249"/>
      <c r="F5" s="249"/>
      <c r="G5" s="249"/>
      <c r="H5" s="249"/>
    </row>
    <row r="6" spans="1:8" ht="36" customHeight="1" x14ac:dyDescent="0.25">
      <c r="A6" s="250" t="s">
        <v>73</v>
      </c>
      <c r="B6" s="249"/>
      <c r="C6" s="249"/>
      <c r="D6" s="249"/>
      <c r="E6" s="249"/>
      <c r="F6" s="249"/>
      <c r="G6" s="249"/>
      <c r="H6" s="249"/>
    </row>
    <row r="7" spans="1:8" ht="9" customHeight="1" x14ac:dyDescent="0.25">
      <c r="A7" s="8"/>
    </row>
    <row r="8" spans="1:8" x14ac:dyDescent="0.25">
      <c r="A8" s="251" t="s">
        <v>11</v>
      </c>
      <c r="B8" s="251" t="s">
        <v>38</v>
      </c>
      <c r="C8" s="251" t="s">
        <v>2</v>
      </c>
      <c r="D8" s="251" t="s">
        <v>39</v>
      </c>
      <c r="E8" s="251" t="s">
        <v>40</v>
      </c>
      <c r="F8" s="251"/>
      <c r="G8" s="251"/>
      <c r="H8" s="251"/>
    </row>
    <row r="9" spans="1:8" x14ac:dyDescent="0.25">
      <c r="A9" s="251"/>
      <c r="B9" s="251"/>
      <c r="C9" s="251"/>
      <c r="D9" s="251"/>
      <c r="E9" s="2" t="s">
        <v>49</v>
      </c>
      <c r="F9" s="5" t="s">
        <v>45</v>
      </c>
      <c r="G9" s="5" t="s">
        <v>46</v>
      </c>
      <c r="H9" s="5" t="s">
        <v>47</v>
      </c>
    </row>
    <row r="10" spans="1:8" x14ac:dyDescent="0.25">
      <c r="A10" s="9">
        <v>1</v>
      </c>
      <c r="B10" s="3">
        <v>2</v>
      </c>
      <c r="C10" s="9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ht="41.25" customHeight="1" x14ac:dyDescent="0.25">
      <c r="A11" s="245" t="s">
        <v>74</v>
      </c>
      <c r="B11" s="246"/>
      <c r="C11" s="246"/>
      <c r="D11" s="246"/>
      <c r="E11" s="246"/>
      <c r="F11" s="246"/>
      <c r="G11" s="246"/>
      <c r="H11" s="247"/>
    </row>
    <row r="12" spans="1:8" ht="39" customHeight="1" x14ac:dyDescent="0.25">
      <c r="A12" s="245" t="s">
        <v>75</v>
      </c>
      <c r="B12" s="246"/>
      <c r="C12" s="246"/>
      <c r="D12" s="246"/>
      <c r="E12" s="246"/>
      <c r="F12" s="246"/>
      <c r="G12" s="246"/>
      <c r="H12" s="247"/>
    </row>
    <row r="13" spans="1:8" ht="60" x14ac:dyDescent="0.25">
      <c r="A13" s="50" t="s">
        <v>3</v>
      </c>
      <c r="B13" s="57" t="s">
        <v>82</v>
      </c>
      <c r="C13" s="58" t="s">
        <v>76</v>
      </c>
      <c r="D13" s="58" t="s">
        <v>77</v>
      </c>
      <c r="E13" s="59">
        <v>0</v>
      </c>
      <c r="F13" s="59">
        <v>0</v>
      </c>
      <c r="G13" s="59">
        <v>0</v>
      </c>
      <c r="H13" s="59">
        <v>0</v>
      </c>
    </row>
    <row r="14" spans="1:8" ht="45" x14ac:dyDescent="0.25">
      <c r="A14" s="50" t="s">
        <v>51</v>
      </c>
      <c r="B14" s="57" t="s">
        <v>83</v>
      </c>
      <c r="C14" s="58" t="s">
        <v>78</v>
      </c>
      <c r="D14" s="58" t="s">
        <v>79</v>
      </c>
      <c r="E14" s="59">
        <v>0</v>
      </c>
      <c r="F14" s="59">
        <v>0</v>
      </c>
      <c r="G14" s="59">
        <v>0</v>
      </c>
      <c r="H14" s="59">
        <v>0</v>
      </c>
    </row>
    <row r="15" spans="1:8" ht="45" x14ac:dyDescent="0.25">
      <c r="A15" s="56" t="s">
        <v>53</v>
      </c>
      <c r="B15" s="57" t="s">
        <v>84</v>
      </c>
      <c r="C15" s="58" t="s">
        <v>80</v>
      </c>
      <c r="D15" s="58" t="s">
        <v>81</v>
      </c>
      <c r="E15" s="59">
        <v>0</v>
      </c>
      <c r="F15" s="59">
        <v>1</v>
      </c>
      <c r="G15" s="59">
        <v>0</v>
      </c>
      <c r="H15" s="59">
        <v>0</v>
      </c>
    </row>
    <row r="16" spans="1:8" ht="18.75" x14ac:dyDescent="0.25">
      <c r="A16" s="8"/>
    </row>
    <row r="17" spans="1:1" s="1" customFormat="1" ht="18.75" x14ac:dyDescent="0.25">
      <c r="A17" s="8"/>
    </row>
    <row r="18" spans="1:1" s="1" customFormat="1" ht="18.75" x14ac:dyDescent="0.25">
      <c r="A18" s="8"/>
    </row>
  </sheetData>
  <mergeCells count="11">
    <mergeCell ref="A12:H12"/>
    <mergeCell ref="F1:H1"/>
    <mergeCell ref="A11:H11"/>
    <mergeCell ref="A4:H4"/>
    <mergeCell ref="A5:H5"/>
    <mergeCell ref="A8:A9"/>
    <mergeCell ref="B8:B9"/>
    <mergeCell ref="C8:C9"/>
    <mergeCell ref="D8:D9"/>
    <mergeCell ref="E8:H8"/>
    <mergeCell ref="A6:H6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4" workbookViewId="0">
      <selection activeCell="E2" sqref="E2:H2"/>
    </sheetView>
  </sheetViews>
  <sheetFormatPr defaultRowHeight="15.75" x14ac:dyDescent="0.25"/>
  <cols>
    <col min="1" max="1" width="6.875" customWidth="1"/>
    <col min="2" max="2" width="23" customWidth="1"/>
    <col min="3" max="3" width="12.5" customWidth="1"/>
    <col min="4" max="4" width="13.875" customWidth="1"/>
  </cols>
  <sheetData>
    <row r="1" spans="1:8" ht="23.25" customHeight="1" x14ac:dyDescent="0.3">
      <c r="E1" s="257" t="s">
        <v>255</v>
      </c>
      <c r="F1" s="257"/>
      <c r="G1" s="257"/>
      <c r="H1" s="257"/>
    </row>
    <row r="2" spans="1:8" ht="105.75" customHeight="1" x14ac:dyDescent="0.25">
      <c r="E2" s="258" t="s">
        <v>256</v>
      </c>
      <c r="F2" s="258"/>
      <c r="G2" s="258"/>
      <c r="H2" s="258"/>
    </row>
    <row r="4" spans="1:8" ht="18.75" x14ac:dyDescent="0.25">
      <c r="A4" s="249" t="s">
        <v>1</v>
      </c>
      <c r="B4" s="249"/>
      <c r="C4" s="249"/>
      <c r="D4" s="249"/>
      <c r="E4" s="249"/>
      <c r="F4" s="249"/>
      <c r="G4" s="249"/>
    </row>
    <row r="5" spans="1:8" ht="18.75" x14ac:dyDescent="0.25">
      <c r="A5" s="250" t="s">
        <v>166</v>
      </c>
      <c r="B5" s="249"/>
      <c r="C5" s="249"/>
      <c r="D5" s="249"/>
      <c r="E5" s="249"/>
      <c r="F5" s="249"/>
      <c r="G5" s="249"/>
    </row>
    <row r="6" spans="1:8" ht="18.75" x14ac:dyDescent="0.25">
      <c r="A6" s="250" t="s">
        <v>167</v>
      </c>
      <c r="B6" s="249"/>
      <c r="C6" s="249"/>
      <c r="D6" s="249"/>
      <c r="E6" s="249"/>
      <c r="F6" s="249"/>
      <c r="G6" s="249"/>
    </row>
    <row r="7" spans="1:8" ht="18.75" x14ac:dyDescent="0.25">
      <c r="A7" s="195"/>
      <c r="B7" s="159"/>
      <c r="C7" s="6"/>
      <c r="D7" s="159"/>
      <c r="E7" s="159"/>
      <c r="F7" s="159"/>
      <c r="G7" s="159"/>
    </row>
    <row r="8" spans="1:8" ht="15.75" customHeight="1" x14ac:dyDescent="0.25">
      <c r="A8" s="251" t="s">
        <v>11</v>
      </c>
      <c r="B8" s="251" t="s">
        <v>38</v>
      </c>
      <c r="C8" s="251" t="s">
        <v>2</v>
      </c>
      <c r="D8" s="251" t="s">
        <v>39</v>
      </c>
      <c r="E8" s="255" t="s">
        <v>40</v>
      </c>
      <c r="F8" s="255"/>
      <c r="G8" s="255"/>
      <c r="H8" s="256"/>
    </row>
    <row r="9" spans="1:8" x14ac:dyDescent="0.25">
      <c r="A9" s="251"/>
      <c r="B9" s="251"/>
      <c r="C9" s="251"/>
      <c r="D9" s="251"/>
      <c r="E9" s="193" t="s">
        <v>45</v>
      </c>
      <c r="F9" s="193" t="s">
        <v>46</v>
      </c>
      <c r="G9" s="193" t="s">
        <v>47</v>
      </c>
      <c r="H9" s="206" t="s">
        <v>48</v>
      </c>
    </row>
    <row r="10" spans="1:8" x14ac:dyDescent="0.25">
      <c r="A10" s="193">
        <v>1</v>
      </c>
      <c r="B10" s="193">
        <v>2</v>
      </c>
      <c r="C10" s="193">
        <v>3</v>
      </c>
      <c r="D10" s="193">
        <v>4</v>
      </c>
      <c r="E10" s="193">
        <v>6</v>
      </c>
      <c r="F10" s="193">
        <v>7</v>
      </c>
      <c r="G10" s="193">
        <v>8</v>
      </c>
      <c r="H10" s="207">
        <v>9</v>
      </c>
    </row>
    <row r="11" spans="1:8" ht="36.75" customHeight="1" x14ac:dyDescent="0.25">
      <c r="A11" s="252" t="s">
        <v>168</v>
      </c>
      <c r="B11" s="253"/>
      <c r="C11" s="253"/>
      <c r="D11" s="253"/>
      <c r="E11" s="253"/>
      <c r="F11" s="253"/>
      <c r="G11" s="253"/>
      <c r="H11" s="254"/>
    </row>
    <row r="12" spans="1:8" ht="34.5" customHeight="1" x14ac:dyDescent="0.25">
      <c r="A12" s="252" t="s">
        <v>169</v>
      </c>
      <c r="B12" s="253"/>
      <c r="C12" s="253"/>
      <c r="D12" s="253"/>
      <c r="E12" s="253"/>
      <c r="F12" s="253"/>
      <c r="G12" s="253"/>
      <c r="H12" s="254"/>
    </row>
    <row r="13" spans="1:8" ht="120" x14ac:dyDescent="0.25">
      <c r="A13" s="200" t="s">
        <v>3</v>
      </c>
      <c r="B13" s="164" t="s">
        <v>170</v>
      </c>
      <c r="C13" s="163" t="s">
        <v>78</v>
      </c>
      <c r="D13" s="163" t="s">
        <v>77</v>
      </c>
      <c r="E13" s="205">
        <v>4</v>
      </c>
      <c r="F13" s="205">
        <v>0</v>
      </c>
      <c r="G13" s="205">
        <v>0</v>
      </c>
      <c r="H13" s="208">
        <v>0</v>
      </c>
    </row>
    <row r="14" spans="1:8" ht="90" x14ac:dyDescent="0.25">
      <c r="A14" s="200" t="s">
        <v>51</v>
      </c>
      <c r="B14" s="164" t="s">
        <v>172</v>
      </c>
      <c r="C14" s="163" t="s">
        <v>78</v>
      </c>
      <c r="D14" s="163" t="s">
        <v>175</v>
      </c>
      <c r="E14" s="205">
        <v>0</v>
      </c>
      <c r="F14" s="205">
        <v>0</v>
      </c>
      <c r="G14" s="205">
        <v>0</v>
      </c>
      <c r="H14" s="208">
        <v>0</v>
      </c>
    </row>
    <row r="15" spans="1:8" ht="90" x14ac:dyDescent="0.25">
      <c r="A15" s="200" t="s">
        <v>53</v>
      </c>
      <c r="B15" s="164" t="s">
        <v>173</v>
      </c>
      <c r="C15" s="163" t="s">
        <v>78</v>
      </c>
      <c r="D15" s="163" t="s">
        <v>175</v>
      </c>
      <c r="E15" s="205">
        <v>0</v>
      </c>
      <c r="F15" s="205">
        <v>0</v>
      </c>
      <c r="G15" s="205">
        <v>0</v>
      </c>
      <c r="H15" s="208">
        <v>0</v>
      </c>
    </row>
    <row r="16" spans="1:8" ht="60" x14ac:dyDescent="0.25">
      <c r="A16" s="200" t="s">
        <v>54</v>
      </c>
      <c r="B16" s="164" t="s">
        <v>254</v>
      </c>
      <c r="C16" s="163" t="s">
        <v>78</v>
      </c>
      <c r="D16" s="163" t="s">
        <v>251</v>
      </c>
      <c r="E16" s="205">
        <v>0</v>
      </c>
      <c r="F16" s="205">
        <v>0</v>
      </c>
      <c r="G16" s="205">
        <v>0</v>
      </c>
      <c r="H16" s="208">
        <v>0</v>
      </c>
    </row>
    <row r="17" spans="1:8" ht="60" x14ac:dyDescent="0.25">
      <c r="A17" s="200" t="s">
        <v>156</v>
      </c>
      <c r="B17" s="164" t="s">
        <v>174</v>
      </c>
      <c r="C17" s="163" t="s">
        <v>252</v>
      </c>
      <c r="D17" s="163" t="s">
        <v>253</v>
      </c>
      <c r="E17" s="205">
        <v>0</v>
      </c>
      <c r="F17" s="205">
        <v>0</v>
      </c>
      <c r="G17" s="205">
        <v>0</v>
      </c>
      <c r="H17" s="208">
        <v>0</v>
      </c>
    </row>
  </sheetData>
  <mergeCells count="12">
    <mergeCell ref="A11:H11"/>
    <mergeCell ref="A12:H12"/>
    <mergeCell ref="E8:H8"/>
    <mergeCell ref="E1:H1"/>
    <mergeCell ref="E2:H2"/>
    <mergeCell ref="A4:G4"/>
    <mergeCell ref="A5:G5"/>
    <mergeCell ref="A6:G6"/>
    <mergeCell ref="A8:A9"/>
    <mergeCell ref="B8:B9"/>
    <mergeCell ref="C8:C9"/>
    <mergeCell ref="D8:D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6"/>
  <sheetViews>
    <sheetView topLeftCell="C1" workbookViewId="0">
      <selection activeCell="I2" sqref="I2:L2"/>
    </sheetView>
  </sheetViews>
  <sheetFormatPr defaultRowHeight="15.75" x14ac:dyDescent="0.25"/>
  <cols>
    <col min="1" max="1" width="4.875" customWidth="1"/>
    <col min="2" max="2" width="18.75" customWidth="1"/>
    <col min="3" max="3" width="13" customWidth="1"/>
    <col min="11" max="11" width="9.5" customWidth="1"/>
    <col min="12" max="12" width="17.625" customWidth="1"/>
  </cols>
  <sheetData>
    <row r="2" spans="1:12" ht="96" customHeight="1" x14ac:dyDescent="0.3">
      <c r="A2" s="195"/>
      <c r="B2" s="4"/>
      <c r="C2" s="4"/>
      <c r="D2" s="4"/>
      <c r="E2" s="4"/>
      <c r="F2" s="4"/>
      <c r="G2" s="4"/>
      <c r="H2" s="4"/>
      <c r="I2" s="262" t="s">
        <v>239</v>
      </c>
      <c r="J2" s="262"/>
      <c r="K2" s="262"/>
      <c r="L2" s="262"/>
    </row>
    <row r="3" spans="1:12" ht="18.75" x14ac:dyDescent="0.25">
      <c r="A3" s="195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8.75" x14ac:dyDescent="0.25">
      <c r="A4" s="249" t="s">
        <v>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12" ht="42.75" customHeight="1" x14ac:dyDescent="0.25">
      <c r="A5" s="250" t="s">
        <v>176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</row>
    <row r="6" spans="1:12" ht="18.75" x14ac:dyDescent="0.25">
      <c r="A6" s="195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7" customHeight="1" x14ac:dyDescent="0.25">
      <c r="A7" s="263" t="s">
        <v>11</v>
      </c>
      <c r="B7" s="263" t="s">
        <v>41</v>
      </c>
      <c r="C7" s="263" t="s">
        <v>18</v>
      </c>
      <c r="D7" s="263" t="s">
        <v>16</v>
      </c>
      <c r="E7" s="263"/>
      <c r="F7" s="263"/>
      <c r="G7" s="263"/>
      <c r="H7" s="263" t="s">
        <v>42</v>
      </c>
      <c r="I7" s="263"/>
      <c r="J7" s="263"/>
      <c r="K7" s="263"/>
      <c r="L7" s="263" t="s">
        <v>43</v>
      </c>
    </row>
    <row r="8" spans="1:12" ht="105" customHeight="1" x14ac:dyDescent="0.25">
      <c r="A8" s="263"/>
      <c r="B8" s="263"/>
      <c r="C8" s="263"/>
      <c r="D8" s="201" t="s">
        <v>18</v>
      </c>
      <c r="E8" s="201" t="s">
        <v>19</v>
      </c>
      <c r="F8" s="201" t="s">
        <v>20</v>
      </c>
      <c r="G8" s="201" t="s">
        <v>21</v>
      </c>
      <c r="H8" s="201">
        <v>2018</v>
      </c>
      <c r="I8" s="201">
        <v>2019</v>
      </c>
      <c r="J8" s="201">
        <v>2020</v>
      </c>
      <c r="K8" s="201" t="s">
        <v>44</v>
      </c>
      <c r="L8" s="263"/>
    </row>
    <row r="9" spans="1:12" x14ac:dyDescent="0.25">
      <c r="A9" s="201">
        <v>1</v>
      </c>
      <c r="B9" s="201">
        <v>2</v>
      </c>
      <c r="C9" s="201">
        <v>3</v>
      </c>
      <c r="D9" s="201">
        <v>4</v>
      </c>
      <c r="E9" s="201">
        <v>5</v>
      </c>
      <c r="F9" s="201">
        <v>6</v>
      </c>
      <c r="G9" s="201">
        <v>7</v>
      </c>
      <c r="H9" s="201">
        <v>8</v>
      </c>
      <c r="I9" s="201">
        <v>9</v>
      </c>
      <c r="J9" s="201">
        <v>10</v>
      </c>
      <c r="K9" s="201">
        <v>11</v>
      </c>
      <c r="L9" s="201">
        <v>12</v>
      </c>
    </row>
    <row r="10" spans="1:12" x14ac:dyDescent="0.25">
      <c r="A10" s="259" t="s">
        <v>168</v>
      </c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1"/>
    </row>
    <row r="11" spans="1:12" x14ac:dyDescent="0.25">
      <c r="A11" s="259" t="s">
        <v>180</v>
      </c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261"/>
    </row>
    <row r="12" spans="1:12" ht="102.75" x14ac:dyDescent="0.25">
      <c r="A12" s="91" t="s">
        <v>3</v>
      </c>
      <c r="B12" s="92" t="s">
        <v>170</v>
      </c>
      <c r="C12" s="201" t="s">
        <v>50</v>
      </c>
      <c r="D12" s="201">
        <v>241</v>
      </c>
      <c r="E12" s="93" t="s">
        <v>94</v>
      </c>
      <c r="F12" s="201">
        <v>1010081730</v>
      </c>
      <c r="G12" s="201">
        <v>412</v>
      </c>
      <c r="H12" s="209">
        <v>1847.79</v>
      </c>
      <c r="I12" s="209">
        <v>1847.79</v>
      </c>
      <c r="J12" s="209">
        <v>1847.79</v>
      </c>
      <c r="K12" s="210">
        <f>J12+I12+H12</f>
        <v>5543.37</v>
      </c>
      <c r="L12" s="100" t="s">
        <v>257</v>
      </c>
    </row>
    <row r="13" spans="1:12" ht="128.25" x14ac:dyDescent="0.25">
      <c r="A13" s="91" t="s">
        <v>51</v>
      </c>
      <c r="B13" s="92" t="s">
        <v>181</v>
      </c>
      <c r="C13" s="201" t="s">
        <v>50</v>
      </c>
      <c r="D13" s="201">
        <v>241</v>
      </c>
      <c r="E13" s="93" t="s">
        <v>94</v>
      </c>
      <c r="F13" s="201">
        <v>1010081730</v>
      </c>
      <c r="G13" s="201">
        <v>244</v>
      </c>
      <c r="H13" s="209">
        <v>0</v>
      </c>
      <c r="I13" s="209">
        <v>0</v>
      </c>
      <c r="J13" s="209">
        <v>0</v>
      </c>
      <c r="K13" s="210">
        <v>0</v>
      </c>
      <c r="L13" s="100" t="s">
        <v>258</v>
      </c>
    </row>
    <row r="14" spans="1:12" ht="102.75" x14ac:dyDescent="0.25">
      <c r="A14" s="201" t="s">
        <v>177</v>
      </c>
      <c r="B14" s="92" t="s">
        <v>171</v>
      </c>
      <c r="C14" s="201" t="s">
        <v>178</v>
      </c>
      <c r="D14" s="94">
        <v>247</v>
      </c>
      <c r="E14" s="95" t="s">
        <v>94</v>
      </c>
      <c r="F14" s="94">
        <v>1010081740</v>
      </c>
      <c r="G14" s="94">
        <v>244</v>
      </c>
      <c r="H14" s="209">
        <v>0</v>
      </c>
      <c r="I14" s="209">
        <v>0</v>
      </c>
      <c r="J14" s="209">
        <v>0</v>
      </c>
      <c r="K14" s="210">
        <v>0</v>
      </c>
      <c r="L14" s="96" t="s">
        <v>179</v>
      </c>
    </row>
    <row r="15" spans="1:12" ht="64.5" x14ac:dyDescent="0.25">
      <c r="A15" s="201" t="s">
        <v>54</v>
      </c>
      <c r="B15" s="92" t="s">
        <v>260</v>
      </c>
      <c r="C15" s="201" t="s">
        <v>50</v>
      </c>
      <c r="D15" s="201">
        <v>241</v>
      </c>
      <c r="E15" s="93" t="s">
        <v>94</v>
      </c>
      <c r="F15" s="201">
        <v>1010083820</v>
      </c>
      <c r="G15" s="201">
        <v>412</v>
      </c>
      <c r="H15" s="209">
        <v>2962.05</v>
      </c>
      <c r="I15" s="209">
        <v>2962.05</v>
      </c>
      <c r="J15" s="209">
        <v>2962.05</v>
      </c>
      <c r="K15" s="210">
        <f>J15+I15+H15</f>
        <v>8886.1500000000015</v>
      </c>
      <c r="L15" s="96" t="s">
        <v>259</v>
      </c>
    </row>
    <row r="16" spans="1:12" ht="22.5" customHeight="1" x14ac:dyDescent="0.25">
      <c r="A16" s="201"/>
      <c r="B16" s="92" t="s">
        <v>66</v>
      </c>
      <c r="C16" s="201" t="s">
        <v>23</v>
      </c>
      <c r="D16" s="201" t="s">
        <v>23</v>
      </c>
      <c r="E16" s="201" t="s">
        <v>23</v>
      </c>
      <c r="F16" s="201" t="s">
        <v>23</v>
      </c>
      <c r="G16" s="92" t="s">
        <v>23</v>
      </c>
      <c r="H16" s="211">
        <f>SUM(H12:H15)</f>
        <v>4809.84</v>
      </c>
      <c r="I16" s="211">
        <f>SUM(I12:I15)</f>
        <v>4809.84</v>
      </c>
      <c r="J16" s="211">
        <f>SUM(J12:J15)</f>
        <v>4809.84</v>
      </c>
      <c r="K16" s="211">
        <f>K12+K13+K14+K15</f>
        <v>14429.52</v>
      </c>
      <c r="L16" s="92"/>
    </row>
  </sheetData>
  <mergeCells count="11">
    <mergeCell ref="A10:L10"/>
    <mergeCell ref="A11:L11"/>
    <mergeCell ref="I2:L2"/>
    <mergeCell ref="A4:L4"/>
    <mergeCell ref="A5:L5"/>
    <mergeCell ref="A7:A8"/>
    <mergeCell ref="B7:B8"/>
    <mergeCell ref="C7:C8"/>
    <mergeCell ref="D7:G7"/>
    <mergeCell ref="H7:K7"/>
    <mergeCell ref="L7:L8"/>
  </mergeCells>
  <pageMargins left="0.51181102362204722" right="0.31496062992125984" top="0.55118110236220474" bottom="0.35433070866141736" header="0.11811023622047245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4"/>
  <sheetViews>
    <sheetView tabSelected="1" view="pageBreakPreview" zoomScale="60" zoomScaleNormal="100" workbookViewId="0">
      <selection activeCell="C25" sqref="C25"/>
    </sheetView>
  </sheetViews>
  <sheetFormatPr defaultRowHeight="15.75" x14ac:dyDescent="0.25"/>
  <cols>
    <col min="1" max="1" width="5.75" customWidth="1"/>
    <col min="2" max="2" width="37.625" customWidth="1"/>
    <col min="3" max="3" width="13.75" customWidth="1"/>
    <col min="4" max="4" width="14.875" customWidth="1"/>
    <col min="5" max="5" width="10.625" customWidth="1"/>
    <col min="6" max="6" width="10.375" customWidth="1"/>
    <col min="7" max="7" width="10.125" customWidth="1"/>
    <col min="8" max="8" width="10.375" customWidth="1"/>
  </cols>
  <sheetData>
    <row r="1" spans="1:8" ht="125.25" customHeight="1" x14ac:dyDescent="0.25">
      <c r="A1" s="6"/>
      <c r="B1" s="159"/>
      <c r="C1" s="6"/>
      <c r="D1" s="159"/>
      <c r="E1" s="159"/>
      <c r="F1" s="248" t="s">
        <v>232</v>
      </c>
      <c r="G1" s="248"/>
      <c r="H1" s="248"/>
    </row>
    <row r="2" spans="1:8" ht="10.5" customHeight="1" x14ac:dyDescent="0.25">
      <c r="A2" s="195"/>
      <c r="B2" s="159"/>
      <c r="C2" s="6"/>
      <c r="D2" s="159"/>
      <c r="E2" s="159"/>
      <c r="F2" s="159"/>
      <c r="G2" s="159"/>
      <c r="H2" s="159"/>
    </row>
    <row r="3" spans="1:8" ht="18.75" x14ac:dyDescent="0.25">
      <c r="A3" s="249" t="s">
        <v>1</v>
      </c>
      <c r="B3" s="249"/>
      <c r="C3" s="249"/>
      <c r="D3" s="249"/>
      <c r="E3" s="249"/>
      <c r="F3" s="249"/>
      <c r="G3" s="249"/>
      <c r="H3" s="249"/>
    </row>
    <row r="4" spans="1:8" ht="18.75" x14ac:dyDescent="0.25">
      <c r="A4" s="250" t="s">
        <v>72</v>
      </c>
      <c r="B4" s="249"/>
      <c r="C4" s="249"/>
      <c r="D4" s="249"/>
      <c r="E4" s="249"/>
      <c r="F4" s="249"/>
      <c r="G4" s="249"/>
      <c r="H4" s="249"/>
    </row>
    <row r="5" spans="1:8" ht="18.75" x14ac:dyDescent="0.25">
      <c r="A5" s="250" t="s">
        <v>73</v>
      </c>
      <c r="B5" s="249"/>
      <c r="C5" s="249"/>
      <c r="D5" s="249"/>
      <c r="E5" s="249"/>
      <c r="F5" s="249"/>
      <c r="G5" s="249"/>
      <c r="H5" s="249"/>
    </row>
    <row r="6" spans="1:8" ht="18.75" x14ac:dyDescent="0.25">
      <c r="A6" s="195"/>
      <c r="B6" s="159"/>
      <c r="C6" s="6"/>
      <c r="D6" s="159"/>
      <c r="E6" s="159"/>
      <c r="F6" s="159"/>
      <c r="G6" s="159"/>
      <c r="H6" s="159"/>
    </row>
    <row r="7" spans="1:8" x14ac:dyDescent="0.25">
      <c r="A7" s="251" t="s">
        <v>11</v>
      </c>
      <c r="B7" s="251" t="s">
        <v>38</v>
      </c>
      <c r="C7" s="251" t="s">
        <v>2</v>
      </c>
      <c r="D7" s="251" t="s">
        <v>39</v>
      </c>
      <c r="E7" s="251" t="s">
        <v>40</v>
      </c>
      <c r="F7" s="251"/>
      <c r="G7" s="251"/>
      <c r="H7" s="251"/>
    </row>
    <row r="8" spans="1:8" x14ac:dyDescent="0.25">
      <c r="A8" s="251"/>
      <c r="B8" s="251"/>
      <c r="C8" s="251"/>
      <c r="D8" s="251"/>
      <c r="E8" s="194" t="s">
        <v>45</v>
      </c>
      <c r="F8" s="193" t="s">
        <v>46</v>
      </c>
      <c r="G8" s="193" t="s">
        <v>47</v>
      </c>
      <c r="H8" s="193" t="s">
        <v>48</v>
      </c>
    </row>
    <row r="9" spans="1:8" x14ac:dyDescent="0.25">
      <c r="A9" s="193">
        <v>1</v>
      </c>
      <c r="B9" s="193">
        <v>2</v>
      </c>
      <c r="C9" s="193">
        <v>3</v>
      </c>
      <c r="D9" s="193">
        <v>4</v>
      </c>
      <c r="E9" s="193">
        <v>5</v>
      </c>
      <c r="F9" s="193">
        <v>6</v>
      </c>
      <c r="G9" s="193">
        <v>7</v>
      </c>
      <c r="H9" s="193">
        <v>8</v>
      </c>
    </row>
    <row r="10" spans="1:8" ht="33" customHeight="1" x14ac:dyDescent="0.25">
      <c r="A10" s="245" t="s">
        <v>74</v>
      </c>
      <c r="B10" s="246"/>
      <c r="C10" s="246"/>
      <c r="D10" s="246"/>
      <c r="E10" s="246"/>
      <c r="F10" s="246"/>
      <c r="G10" s="246"/>
      <c r="H10" s="247"/>
    </row>
    <row r="11" spans="1:8" ht="35.25" customHeight="1" x14ac:dyDescent="0.25">
      <c r="A11" s="245" t="s">
        <v>75</v>
      </c>
      <c r="B11" s="246"/>
      <c r="C11" s="246"/>
      <c r="D11" s="246"/>
      <c r="E11" s="246"/>
      <c r="F11" s="246"/>
      <c r="G11" s="246"/>
      <c r="H11" s="247"/>
    </row>
    <row r="12" spans="1:8" ht="75" x14ac:dyDescent="0.25">
      <c r="A12" s="200" t="s">
        <v>3</v>
      </c>
      <c r="B12" s="212" t="s">
        <v>82</v>
      </c>
      <c r="C12" s="205" t="s">
        <v>76</v>
      </c>
      <c r="D12" s="205" t="s">
        <v>77</v>
      </c>
      <c r="E12" s="205">
        <v>0</v>
      </c>
      <c r="F12" s="205">
        <v>0</v>
      </c>
      <c r="G12" s="205">
        <v>0</v>
      </c>
      <c r="H12" s="205">
        <v>0</v>
      </c>
    </row>
    <row r="13" spans="1:8" ht="60" x14ac:dyDescent="0.25">
      <c r="A13" s="200" t="s">
        <v>51</v>
      </c>
      <c r="B13" s="212" t="s">
        <v>83</v>
      </c>
      <c r="C13" s="205" t="s">
        <v>78</v>
      </c>
      <c r="D13" s="205" t="s">
        <v>79</v>
      </c>
      <c r="E13" s="205">
        <v>0</v>
      </c>
      <c r="F13" s="205">
        <v>0</v>
      </c>
      <c r="G13" s="205">
        <v>0</v>
      </c>
      <c r="H13" s="205">
        <v>0</v>
      </c>
    </row>
    <row r="14" spans="1:8" ht="45" x14ac:dyDescent="0.25">
      <c r="A14" s="200" t="s">
        <v>53</v>
      </c>
      <c r="B14" s="212" t="s">
        <v>84</v>
      </c>
      <c r="C14" s="205" t="s">
        <v>80</v>
      </c>
      <c r="D14" s="205" t="s">
        <v>81</v>
      </c>
      <c r="E14" s="359">
        <v>0</v>
      </c>
      <c r="F14" s="205">
        <v>1</v>
      </c>
      <c r="G14" s="205">
        <v>1</v>
      </c>
      <c r="H14" s="205">
        <v>1</v>
      </c>
    </row>
  </sheetData>
  <mergeCells count="11">
    <mergeCell ref="A10:H10"/>
    <mergeCell ref="A11:H11"/>
    <mergeCell ref="F1:H1"/>
    <mergeCell ref="A3:H3"/>
    <mergeCell ref="A4:H4"/>
    <mergeCell ref="A5:H5"/>
    <mergeCell ref="A7:A8"/>
    <mergeCell ref="B7:B8"/>
    <mergeCell ref="C7:C8"/>
    <mergeCell ref="D7:D8"/>
    <mergeCell ref="E7:H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topLeftCell="D1" zoomScaleNormal="70" zoomScaleSheetLayoutView="100" workbookViewId="0">
      <selection activeCell="F15" sqref="F15"/>
    </sheetView>
  </sheetViews>
  <sheetFormatPr defaultRowHeight="18.75" x14ac:dyDescent="0.25"/>
  <cols>
    <col min="1" max="1" width="4.75" style="13" customWidth="1"/>
    <col min="2" max="2" width="49.625" style="4" customWidth="1"/>
    <col min="3" max="3" width="18.5" style="4" customWidth="1"/>
    <col min="4" max="5" width="7.375" style="4" customWidth="1"/>
    <col min="6" max="6" width="17.75" style="4" customWidth="1"/>
    <col min="7" max="7" width="5.75" style="4" customWidth="1"/>
    <col min="8" max="10" width="13.75" style="4" bestFit="1" customWidth="1"/>
    <col min="11" max="11" width="20" style="4" customWidth="1"/>
    <col min="12" max="12" width="24.5" style="4" customWidth="1"/>
    <col min="13" max="16384" width="9" style="4"/>
  </cols>
  <sheetData>
    <row r="1" spans="1:12" ht="121.5" customHeight="1" x14ac:dyDescent="0.25">
      <c r="K1" s="248" t="s">
        <v>233</v>
      </c>
      <c r="L1" s="248"/>
    </row>
    <row r="4" spans="1:12" x14ac:dyDescent="0.25">
      <c r="A4" s="249" t="s">
        <v>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12" x14ac:dyDescent="0.25">
      <c r="A5" s="249" t="s">
        <v>85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7" spans="1:12" x14ac:dyDescent="0.25">
      <c r="A7" s="251" t="s">
        <v>11</v>
      </c>
      <c r="B7" s="251" t="s">
        <v>41</v>
      </c>
      <c r="C7" s="251" t="s">
        <v>18</v>
      </c>
      <c r="D7" s="251" t="s">
        <v>16</v>
      </c>
      <c r="E7" s="251"/>
      <c r="F7" s="251"/>
      <c r="G7" s="251"/>
      <c r="H7" s="251" t="s">
        <v>42</v>
      </c>
      <c r="I7" s="251"/>
      <c r="J7" s="251"/>
      <c r="K7" s="251"/>
      <c r="L7" s="251" t="s">
        <v>43</v>
      </c>
    </row>
    <row r="8" spans="1:12" ht="76.5" customHeight="1" x14ac:dyDescent="0.25">
      <c r="A8" s="251"/>
      <c r="B8" s="251"/>
      <c r="C8" s="251"/>
      <c r="D8" s="9" t="s">
        <v>18</v>
      </c>
      <c r="E8" s="9" t="s">
        <v>19</v>
      </c>
      <c r="F8" s="9" t="s">
        <v>20</v>
      </c>
      <c r="G8" s="9" t="s">
        <v>21</v>
      </c>
      <c r="H8" s="9">
        <v>2018</v>
      </c>
      <c r="I8" s="9">
        <v>2019</v>
      </c>
      <c r="J8" s="9">
        <v>2020</v>
      </c>
      <c r="K8" s="9" t="s">
        <v>44</v>
      </c>
      <c r="L8" s="251"/>
    </row>
    <row r="9" spans="1:12" x14ac:dyDescent="0.25">
      <c r="A9" s="14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</row>
    <row r="10" spans="1:12" s="32" customFormat="1" ht="27" customHeight="1" x14ac:dyDescent="0.25">
      <c r="A10" s="264" t="s">
        <v>74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6"/>
    </row>
    <row r="11" spans="1:12" s="32" customFormat="1" ht="24" customHeight="1" x14ac:dyDescent="0.25">
      <c r="A11" s="264" t="s">
        <v>75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6"/>
    </row>
    <row r="12" spans="1:12" ht="50.25" customHeight="1" x14ac:dyDescent="0.25">
      <c r="A12" s="35" t="s">
        <v>3</v>
      </c>
      <c r="B12" s="60" t="s">
        <v>82</v>
      </c>
      <c r="C12" s="51" t="s">
        <v>86</v>
      </c>
      <c r="D12" s="61">
        <v>241</v>
      </c>
      <c r="E12" s="62">
        <v>1006</v>
      </c>
      <c r="F12" s="63">
        <v>1020081750</v>
      </c>
      <c r="G12" s="64">
        <v>244</v>
      </c>
      <c r="H12" s="65">
        <v>0</v>
      </c>
      <c r="I12" s="65">
        <v>0</v>
      </c>
      <c r="J12" s="65">
        <v>0</v>
      </c>
      <c r="K12" s="76" t="s">
        <v>152</v>
      </c>
      <c r="L12" s="48"/>
    </row>
    <row r="13" spans="1:12" ht="47.25" customHeight="1" x14ac:dyDescent="0.25">
      <c r="A13" s="53" t="s">
        <v>51</v>
      </c>
      <c r="B13" s="60" t="s">
        <v>84</v>
      </c>
      <c r="C13" s="12" t="s">
        <v>86</v>
      </c>
      <c r="D13" s="61">
        <v>241</v>
      </c>
      <c r="E13" s="62">
        <v>1006</v>
      </c>
      <c r="F13" s="63">
        <v>1020081770</v>
      </c>
      <c r="G13" s="64">
        <v>360</v>
      </c>
      <c r="H13" s="65">
        <v>10</v>
      </c>
      <c r="I13" s="65">
        <v>10</v>
      </c>
      <c r="J13" s="65">
        <v>10</v>
      </c>
      <c r="K13" s="73">
        <f t="shared" ref="K13" si="0">SUM(H13:J13)</f>
        <v>30</v>
      </c>
      <c r="L13" s="52" t="s">
        <v>87</v>
      </c>
    </row>
    <row r="14" spans="1:12" s="17" customFormat="1" x14ac:dyDescent="0.25">
      <c r="A14" s="15"/>
      <c r="B14" s="12" t="s">
        <v>66</v>
      </c>
      <c r="C14" s="15" t="s">
        <v>23</v>
      </c>
      <c r="D14" s="15" t="s">
        <v>23</v>
      </c>
      <c r="E14" s="15" t="s">
        <v>23</v>
      </c>
      <c r="F14" s="15" t="s">
        <v>23</v>
      </c>
      <c r="G14" s="16" t="s">
        <v>23</v>
      </c>
      <c r="H14" s="141">
        <f>SUM(H12:H13)</f>
        <v>10</v>
      </c>
      <c r="I14" s="75">
        <f>SUM(I12:I13)</f>
        <v>10</v>
      </c>
      <c r="J14" s="75">
        <f>SUM(J12:J13)</f>
        <v>10</v>
      </c>
      <c r="K14" s="74">
        <f>SUM(H14:J14)</f>
        <v>30</v>
      </c>
      <c r="L14" s="16"/>
    </row>
    <row r="15" spans="1:12" s="17" customFormat="1" x14ac:dyDescent="0.25">
      <c r="A15" s="18"/>
    </row>
    <row r="19" spans="1:11" x14ac:dyDescent="0.25">
      <c r="H19" s="46"/>
      <c r="I19" s="46"/>
      <c r="J19" s="46"/>
      <c r="K19" s="46"/>
    </row>
    <row r="20" spans="1:11" x14ac:dyDescent="0.25">
      <c r="H20" s="46"/>
      <c r="I20" s="46"/>
      <c r="J20" s="46"/>
      <c r="K20" s="46"/>
    </row>
    <row r="21" spans="1:11" x14ac:dyDescent="0.25">
      <c r="H21" s="46"/>
      <c r="I21" s="46"/>
      <c r="J21" s="46"/>
      <c r="K21" s="46"/>
    </row>
    <row r="22" spans="1:11" x14ac:dyDescent="0.25">
      <c r="H22" s="46"/>
      <c r="I22" s="46"/>
      <c r="J22" s="46"/>
      <c r="K22" s="46"/>
    </row>
    <row r="23" spans="1:11" x14ac:dyDescent="0.25">
      <c r="H23" s="47"/>
      <c r="I23" s="47"/>
      <c r="J23" s="47"/>
      <c r="K23" s="47"/>
    </row>
    <row r="24" spans="1:11" x14ac:dyDescent="0.25">
      <c r="A24" s="44"/>
      <c r="H24" s="46"/>
      <c r="I24" s="46"/>
      <c r="J24" s="46"/>
      <c r="K24" s="46"/>
    </row>
    <row r="25" spans="1:11" x14ac:dyDescent="0.25">
      <c r="A25" s="44"/>
      <c r="H25" s="46"/>
      <c r="I25" s="46"/>
      <c r="J25" s="46"/>
      <c r="K25" s="46"/>
    </row>
    <row r="26" spans="1:11" x14ac:dyDescent="0.25">
      <c r="H26" s="46"/>
      <c r="I26" s="46"/>
      <c r="J26" s="46"/>
      <c r="K26" s="46"/>
    </row>
  </sheetData>
  <autoFilter ref="A7:L13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1">
    <mergeCell ref="A11:L11"/>
    <mergeCell ref="A10:L10"/>
    <mergeCell ref="K1:L1"/>
    <mergeCell ref="A4:L4"/>
    <mergeCell ref="A5:L5"/>
    <mergeCell ref="A7:A8"/>
    <mergeCell ref="B7:B8"/>
    <mergeCell ref="C7:C8"/>
    <mergeCell ref="D7:G7"/>
    <mergeCell ref="H7:K7"/>
    <mergeCell ref="L7:L8"/>
  </mergeCells>
  <pageMargins left="0.78740157480314965" right="0.78740157480314965" top="1.1811023622047245" bottom="0.39370078740157483" header="0.31496062992125984" footer="0.31496062992125984"/>
  <pageSetup paperSize="9" scale="6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17"/>
  <sheetViews>
    <sheetView view="pageBreakPreview" zoomScaleNormal="70" zoomScaleSheetLayoutView="100" workbookViewId="0">
      <selection activeCell="E13" sqref="E13"/>
    </sheetView>
  </sheetViews>
  <sheetFormatPr defaultRowHeight="15.75" x14ac:dyDescent="0.25"/>
  <cols>
    <col min="1" max="1" width="5.375" style="6" customWidth="1"/>
    <col min="2" max="2" width="42.125" style="1" customWidth="1"/>
    <col min="3" max="3" width="11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 x14ac:dyDescent="0.25">
      <c r="F1" s="248" t="s">
        <v>234</v>
      </c>
      <c r="G1" s="248"/>
      <c r="H1" s="248"/>
    </row>
    <row r="2" spans="1:8" ht="18.75" x14ac:dyDescent="0.25">
      <c r="A2" s="8"/>
    </row>
    <row r="3" spans="1:8" ht="18.75" x14ac:dyDescent="0.25">
      <c r="A3" s="8"/>
    </row>
    <row r="4" spans="1:8" ht="18.75" x14ac:dyDescent="0.25">
      <c r="A4" s="249" t="s">
        <v>1</v>
      </c>
      <c r="B4" s="249"/>
      <c r="C4" s="249"/>
      <c r="D4" s="249"/>
      <c r="E4" s="249"/>
      <c r="F4" s="249"/>
      <c r="G4" s="249"/>
      <c r="H4" s="249"/>
    </row>
    <row r="5" spans="1:8" ht="48" customHeight="1" x14ac:dyDescent="0.25">
      <c r="A5" s="250" t="s">
        <v>100</v>
      </c>
      <c r="B5" s="249"/>
      <c r="C5" s="249"/>
      <c r="D5" s="249"/>
      <c r="E5" s="249"/>
      <c r="F5" s="249"/>
      <c r="G5" s="249"/>
      <c r="H5" s="249"/>
    </row>
    <row r="6" spans="1:8" ht="18.75" x14ac:dyDescent="0.25">
      <c r="A6" s="8"/>
    </row>
    <row r="7" spans="1:8" x14ac:dyDescent="0.25">
      <c r="A7" s="251" t="s">
        <v>11</v>
      </c>
      <c r="B7" s="251" t="s">
        <v>38</v>
      </c>
      <c r="C7" s="251" t="s">
        <v>2</v>
      </c>
      <c r="D7" s="251" t="s">
        <v>39</v>
      </c>
      <c r="E7" s="251" t="s">
        <v>40</v>
      </c>
      <c r="F7" s="251"/>
      <c r="G7" s="251"/>
      <c r="H7" s="251"/>
    </row>
    <row r="8" spans="1:8" x14ac:dyDescent="0.25">
      <c r="A8" s="251"/>
      <c r="B8" s="251"/>
      <c r="C8" s="251"/>
      <c r="D8" s="251"/>
      <c r="E8" s="10" t="s">
        <v>45</v>
      </c>
      <c r="F8" s="9" t="s">
        <v>46</v>
      </c>
      <c r="G8" s="9" t="s">
        <v>47</v>
      </c>
      <c r="H8" s="9" t="s">
        <v>48</v>
      </c>
    </row>
    <row r="9" spans="1:8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</row>
    <row r="10" spans="1:8" x14ac:dyDescent="0.25">
      <c r="A10" s="245" t="s">
        <v>88</v>
      </c>
      <c r="B10" s="246"/>
      <c r="C10" s="246"/>
      <c r="D10" s="246"/>
      <c r="E10" s="246"/>
      <c r="F10" s="246"/>
      <c r="G10" s="246"/>
      <c r="H10" s="247"/>
    </row>
    <row r="11" spans="1:8" ht="33" customHeight="1" x14ac:dyDescent="0.25">
      <c r="A11" s="245" t="s">
        <v>89</v>
      </c>
      <c r="B11" s="246"/>
      <c r="C11" s="246"/>
      <c r="D11" s="246"/>
      <c r="E11" s="246"/>
      <c r="F11" s="246"/>
      <c r="G11" s="246"/>
      <c r="H11" s="247"/>
    </row>
    <row r="12" spans="1:8" ht="94.5" x14ac:dyDescent="0.25">
      <c r="A12" s="136" t="s">
        <v>3</v>
      </c>
      <c r="B12" s="137" t="s">
        <v>92</v>
      </c>
      <c r="C12" s="136" t="s">
        <v>78</v>
      </c>
      <c r="D12" s="136" t="s">
        <v>77</v>
      </c>
      <c r="E12" s="143">
        <v>1</v>
      </c>
      <c r="F12" s="143">
        <v>1</v>
      </c>
      <c r="G12" s="143">
        <v>1</v>
      </c>
      <c r="H12" s="143">
        <v>1</v>
      </c>
    </row>
    <row r="13" spans="1:8" ht="78.75" x14ac:dyDescent="0.25">
      <c r="A13" s="136" t="s">
        <v>51</v>
      </c>
      <c r="B13" s="137" t="s">
        <v>93</v>
      </c>
      <c r="C13" s="136" t="s">
        <v>90</v>
      </c>
      <c r="D13" s="136" t="s">
        <v>91</v>
      </c>
      <c r="E13" s="360">
        <v>1</v>
      </c>
      <c r="F13" s="142">
        <v>2</v>
      </c>
      <c r="G13" s="142">
        <v>2</v>
      </c>
      <c r="H13" s="142">
        <v>2</v>
      </c>
    </row>
    <row r="14" spans="1:8" ht="18.75" x14ac:dyDescent="0.25">
      <c r="A14" s="8"/>
    </row>
    <row r="17" spans="5:5" x14ac:dyDescent="0.25">
      <c r="E17" s="39"/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view="pageBreakPreview" topLeftCell="E4" zoomScaleNormal="70" zoomScaleSheetLayoutView="100" workbookViewId="0">
      <selection activeCell="E12" sqref="E12"/>
    </sheetView>
  </sheetViews>
  <sheetFormatPr defaultRowHeight="18.75" x14ac:dyDescent="0.25"/>
  <cols>
    <col min="1" max="1" width="4.75" style="30" customWidth="1"/>
    <col min="2" max="2" width="49.625" style="26" customWidth="1"/>
    <col min="3" max="3" width="18.5" style="26" customWidth="1"/>
    <col min="4" max="5" width="7.375" style="26" customWidth="1"/>
    <col min="6" max="6" width="17.75" style="26" customWidth="1"/>
    <col min="7" max="7" width="5.75" style="26" customWidth="1"/>
    <col min="8" max="10" width="13.75" style="26" bestFit="1" customWidth="1"/>
    <col min="11" max="11" width="17.625" style="26" customWidth="1"/>
    <col min="12" max="12" width="24.5" style="26" customWidth="1"/>
    <col min="13" max="16384" width="9" style="26"/>
  </cols>
  <sheetData>
    <row r="1" spans="1:12" ht="88.5" customHeight="1" x14ac:dyDescent="0.25">
      <c r="K1" s="274" t="s">
        <v>235</v>
      </c>
      <c r="L1" s="274"/>
    </row>
    <row r="4" spans="1:12" x14ac:dyDescent="0.25">
      <c r="A4" s="275" t="s">
        <v>1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</row>
    <row r="5" spans="1:12" x14ac:dyDescent="0.25">
      <c r="A5" s="275" t="s">
        <v>101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</row>
    <row r="7" spans="1:12" s="33" customFormat="1" ht="32.25" customHeight="1" x14ac:dyDescent="0.25">
      <c r="A7" s="276" t="s">
        <v>11</v>
      </c>
      <c r="B7" s="276" t="s">
        <v>41</v>
      </c>
      <c r="C7" s="276" t="s">
        <v>18</v>
      </c>
      <c r="D7" s="276" t="s">
        <v>16</v>
      </c>
      <c r="E7" s="276"/>
      <c r="F7" s="276"/>
      <c r="G7" s="276"/>
      <c r="H7" s="276" t="s">
        <v>42</v>
      </c>
      <c r="I7" s="276"/>
      <c r="J7" s="276"/>
      <c r="K7" s="276"/>
      <c r="L7" s="276" t="s">
        <v>43</v>
      </c>
    </row>
    <row r="8" spans="1:12" s="33" customFormat="1" ht="85.5" customHeight="1" x14ac:dyDescent="0.25">
      <c r="A8" s="276"/>
      <c r="B8" s="276"/>
      <c r="C8" s="276"/>
      <c r="D8" s="24" t="s">
        <v>18</v>
      </c>
      <c r="E8" s="24" t="s">
        <v>19</v>
      </c>
      <c r="F8" s="24" t="s">
        <v>20</v>
      </c>
      <c r="G8" s="24" t="s">
        <v>21</v>
      </c>
      <c r="H8" s="24">
        <v>2018</v>
      </c>
      <c r="I8" s="24">
        <v>2019</v>
      </c>
      <c r="J8" s="24">
        <v>2020</v>
      </c>
      <c r="K8" s="24" t="s">
        <v>44</v>
      </c>
      <c r="L8" s="276"/>
    </row>
    <row r="9" spans="1:12" s="33" customFormat="1" ht="15.75" x14ac:dyDescent="0.25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</row>
    <row r="10" spans="1:12" s="34" customFormat="1" ht="18.75" customHeight="1" x14ac:dyDescent="0.25">
      <c r="A10" s="271" t="s">
        <v>89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3"/>
    </row>
    <row r="11" spans="1:12" s="34" customFormat="1" ht="15.75" x14ac:dyDescent="0.25">
      <c r="A11" s="271" t="s">
        <v>67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3"/>
    </row>
    <row r="12" spans="1:12" s="34" customFormat="1" ht="67.5" customHeight="1" x14ac:dyDescent="0.25">
      <c r="A12" s="196" t="s">
        <v>3</v>
      </c>
      <c r="B12" s="199" t="s">
        <v>196</v>
      </c>
      <c r="C12" s="196" t="s">
        <v>50</v>
      </c>
      <c r="D12" s="196">
        <v>241</v>
      </c>
      <c r="E12" s="197" t="s">
        <v>94</v>
      </c>
      <c r="F12" s="196">
        <v>1030081780</v>
      </c>
      <c r="G12" s="196">
        <v>412</v>
      </c>
      <c r="H12" s="215">
        <v>550</v>
      </c>
      <c r="I12" s="215">
        <v>550</v>
      </c>
      <c r="J12" s="215">
        <v>550</v>
      </c>
      <c r="K12" s="215">
        <f>J12+I12+H12</f>
        <v>1650</v>
      </c>
      <c r="L12" s="198" t="s">
        <v>98</v>
      </c>
    </row>
    <row r="13" spans="1:12" s="33" customFormat="1" ht="57.75" customHeight="1" x14ac:dyDescent="0.25">
      <c r="A13" s="267" t="s">
        <v>51</v>
      </c>
      <c r="B13" s="269" t="s">
        <v>97</v>
      </c>
      <c r="C13" s="138" t="s">
        <v>95</v>
      </c>
      <c r="D13" s="139">
        <v>243</v>
      </c>
      <c r="E13" s="28" t="s">
        <v>160</v>
      </c>
      <c r="F13" s="139">
        <v>1030081790</v>
      </c>
      <c r="G13" s="139">
        <v>244</v>
      </c>
      <c r="H13" s="213">
        <v>75</v>
      </c>
      <c r="I13" s="213">
        <v>75</v>
      </c>
      <c r="J13" s="213">
        <v>75</v>
      </c>
      <c r="K13" s="213">
        <f>H13+I13+J13</f>
        <v>225</v>
      </c>
      <c r="L13" s="81" t="s">
        <v>161</v>
      </c>
    </row>
    <row r="14" spans="1:12" s="33" customFormat="1" ht="72" customHeight="1" x14ac:dyDescent="0.25">
      <c r="A14" s="268"/>
      <c r="B14" s="270"/>
      <c r="C14" s="138" t="s">
        <v>96</v>
      </c>
      <c r="D14" s="139">
        <v>244</v>
      </c>
      <c r="E14" s="28" t="s">
        <v>230</v>
      </c>
      <c r="F14" s="139">
        <v>1030081790</v>
      </c>
      <c r="G14" s="139">
        <v>244</v>
      </c>
      <c r="H14" s="214">
        <v>0</v>
      </c>
      <c r="I14" s="213">
        <v>0</v>
      </c>
      <c r="J14" s="213">
        <v>0</v>
      </c>
      <c r="K14" s="213">
        <v>0</v>
      </c>
      <c r="L14" s="138"/>
    </row>
    <row r="15" spans="1:12" s="38" customFormat="1" x14ac:dyDescent="0.25">
      <c r="A15" s="36"/>
      <c r="B15" s="140" t="s">
        <v>66</v>
      </c>
      <c r="C15" s="36" t="s">
        <v>23</v>
      </c>
      <c r="D15" s="36" t="s">
        <v>23</v>
      </c>
      <c r="E15" s="36" t="s">
        <v>23</v>
      </c>
      <c r="F15" s="36" t="s">
        <v>23</v>
      </c>
      <c r="G15" s="36" t="s">
        <v>23</v>
      </c>
      <c r="H15" s="37">
        <f>H12+H13+H14</f>
        <v>625</v>
      </c>
      <c r="I15" s="37">
        <f>SUM(I12:I14)</f>
        <v>625</v>
      </c>
      <c r="J15" s="37">
        <f>SUM(J12:J14)</f>
        <v>625</v>
      </c>
      <c r="K15" s="37">
        <f>SUM(H15:J15)</f>
        <v>1875</v>
      </c>
      <c r="L15" s="36" t="s">
        <v>23</v>
      </c>
    </row>
    <row r="16" spans="1:12" x14ac:dyDescent="0.25">
      <c r="H16" s="45" t="e">
        <f>#REF!/1000</f>
        <v>#REF!</v>
      </c>
      <c r="I16" s="45" t="e">
        <f>#REF!/1000</f>
        <v>#REF!</v>
      </c>
      <c r="J16" s="45" t="e">
        <f>#REF!/1000</f>
        <v>#REF!</v>
      </c>
      <c r="K16" s="45" t="e">
        <f>#REF!/1000</f>
        <v>#REF!</v>
      </c>
    </row>
    <row r="17" spans="1:11" s="29" customFormat="1" x14ac:dyDescent="0.25">
      <c r="A17" s="31"/>
      <c r="B17" s="55"/>
      <c r="H17" s="45">
        <f t="shared" ref="H17:K17" si="0">H13/1000</f>
        <v>7.4999999999999997E-2</v>
      </c>
      <c r="I17" s="45">
        <f t="shared" si="0"/>
        <v>7.4999999999999997E-2</v>
      </c>
      <c r="J17" s="45">
        <f t="shared" si="0"/>
        <v>7.4999999999999997E-2</v>
      </c>
      <c r="K17" s="45">
        <f t="shared" si="0"/>
        <v>0.22500000000000001</v>
      </c>
    </row>
    <row r="18" spans="1:11" s="29" customFormat="1" x14ac:dyDescent="0.25">
      <c r="A18" s="31"/>
      <c r="H18" s="45">
        <f t="shared" ref="H18:K18" si="1">H14/1000</f>
        <v>0</v>
      </c>
      <c r="I18" s="45">
        <f t="shared" si="1"/>
        <v>0</v>
      </c>
      <c r="J18" s="45">
        <f t="shared" si="1"/>
        <v>0</v>
      </c>
      <c r="K18" s="45">
        <f t="shared" si="1"/>
        <v>0</v>
      </c>
    </row>
    <row r="19" spans="1:11" s="29" customFormat="1" x14ac:dyDescent="0.25">
      <c r="A19" s="31"/>
    </row>
  </sheetData>
  <autoFilter ref="A7:L16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3">
    <mergeCell ref="A13:A14"/>
    <mergeCell ref="B13:B14"/>
    <mergeCell ref="A11:L11"/>
    <mergeCell ref="K1:L1"/>
    <mergeCell ref="A4:L4"/>
    <mergeCell ref="A5:L5"/>
    <mergeCell ref="A7:A8"/>
    <mergeCell ref="B7:B8"/>
    <mergeCell ref="C7:C8"/>
    <mergeCell ref="D7:G7"/>
    <mergeCell ref="H7:K7"/>
    <mergeCell ref="L7:L8"/>
    <mergeCell ref="A10:L10"/>
  </mergeCells>
  <pageMargins left="0.78740157480314965" right="0.78740157480314965" top="1.1811023622047245" bottom="0.39370078740157483" header="0.31496062992125984" footer="0.31496062992125984"/>
  <pageSetup paperSize="9" scale="62" fitToHeight="0" orientation="landscape" r:id="rId1"/>
  <colBreaks count="1" manualBreakCount="1">
    <brk id="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15"/>
  <sheetViews>
    <sheetView view="pageBreakPreview" topLeftCell="A4" zoomScale="60" zoomScaleNormal="70" workbookViewId="0">
      <selection activeCell="E13" sqref="E13"/>
    </sheetView>
  </sheetViews>
  <sheetFormatPr defaultRowHeight="15.75" x14ac:dyDescent="0.25"/>
  <cols>
    <col min="1" max="1" width="5.375" style="6" customWidth="1"/>
    <col min="2" max="2" width="42.125" style="1" customWidth="1"/>
    <col min="3" max="3" width="11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 x14ac:dyDescent="0.25">
      <c r="F1" s="248" t="s">
        <v>269</v>
      </c>
      <c r="G1" s="248"/>
      <c r="H1" s="248"/>
    </row>
    <row r="2" spans="1:8" ht="18.75" hidden="1" x14ac:dyDescent="0.25">
      <c r="A2" s="49"/>
    </row>
    <row r="3" spans="1:8" ht="18.75" hidden="1" x14ac:dyDescent="0.25">
      <c r="A3" s="49"/>
    </row>
    <row r="4" spans="1:8" ht="18.75" x14ac:dyDescent="0.25">
      <c r="A4" s="249" t="s">
        <v>1</v>
      </c>
      <c r="B4" s="249"/>
      <c r="C4" s="249"/>
      <c r="D4" s="249"/>
      <c r="E4" s="249"/>
      <c r="F4" s="249"/>
      <c r="G4" s="249"/>
      <c r="H4" s="249"/>
    </row>
    <row r="5" spans="1:8" ht="48" customHeight="1" x14ac:dyDescent="0.25">
      <c r="A5" s="250" t="s">
        <v>268</v>
      </c>
      <c r="B5" s="249"/>
      <c r="C5" s="249"/>
      <c r="D5" s="249"/>
      <c r="E5" s="249"/>
      <c r="F5" s="249"/>
      <c r="G5" s="249"/>
      <c r="H5" s="249"/>
    </row>
    <row r="6" spans="1:8" ht="18.75" x14ac:dyDescent="0.25">
      <c r="A6" s="49"/>
    </row>
    <row r="7" spans="1:8" ht="15.75" customHeight="1" x14ac:dyDescent="0.25">
      <c r="A7" s="251" t="s">
        <v>11</v>
      </c>
      <c r="B7" s="251" t="s">
        <v>38</v>
      </c>
      <c r="C7" s="251" t="s">
        <v>2</v>
      </c>
      <c r="D7" s="251" t="s">
        <v>39</v>
      </c>
      <c r="E7" s="251" t="s">
        <v>40</v>
      </c>
      <c r="F7" s="251"/>
      <c r="G7" s="251"/>
      <c r="H7" s="251"/>
    </row>
    <row r="8" spans="1:8" x14ac:dyDescent="0.25">
      <c r="A8" s="251"/>
      <c r="B8" s="251"/>
      <c r="C8" s="251"/>
      <c r="D8" s="251"/>
      <c r="E8" s="179" t="s">
        <v>45</v>
      </c>
      <c r="F8" s="180" t="s">
        <v>46</v>
      </c>
      <c r="G8" s="180" t="s">
        <v>47</v>
      </c>
      <c r="H8" s="180" t="s">
        <v>48</v>
      </c>
    </row>
    <row r="9" spans="1:8" x14ac:dyDescent="0.25">
      <c r="A9" s="180">
        <v>1</v>
      </c>
      <c r="B9" s="180">
        <v>2</v>
      </c>
      <c r="C9" s="180">
        <v>3</v>
      </c>
      <c r="D9" s="180">
        <v>4</v>
      </c>
      <c r="E9" s="180">
        <v>5</v>
      </c>
      <c r="F9" s="180">
        <v>6</v>
      </c>
      <c r="G9" s="180">
        <v>7</v>
      </c>
      <c r="H9" s="180">
        <v>8</v>
      </c>
    </row>
    <row r="10" spans="1:8" ht="50.25" customHeight="1" x14ac:dyDescent="0.25">
      <c r="A10" s="277" t="s">
        <v>102</v>
      </c>
      <c r="B10" s="277"/>
      <c r="C10" s="277"/>
      <c r="D10" s="277"/>
      <c r="E10" s="277"/>
      <c r="F10" s="277"/>
      <c r="G10" s="277"/>
      <c r="H10" s="277"/>
    </row>
    <row r="11" spans="1:8" ht="20.25" customHeight="1" x14ac:dyDescent="0.25">
      <c r="A11" s="277" t="s">
        <v>103</v>
      </c>
      <c r="B11" s="277"/>
      <c r="C11" s="277"/>
      <c r="D11" s="277"/>
      <c r="E11" s="277"/>
      <c r="F11" s="277"/>
      <c r="G11" s="277"/>
      <c r="H11" s="277"/>
    </row>
    <row r="12" spans="1:8" s="19" customFormat="1" ht="63" customHeight="1" x14ac:dyDescent="0.25">
      <c r="A12" s="180" t="s">
        <v>3</v>
      </c>
      <c r="B12" s="181" t="s">
        <v>226</v>
      </c>
      <c r="C12" s="180" t="s">
        <v>104</v>
      </c>
      <c r="D12" s="180" t="s">
        <v>105</v>
      </c>
      <c r="E12" s="361">
        <v>8</v>
      </c>
      <c r="F12" s="188">
        <v>4</v>
      </c>
      <c r="G12" s="190">
        <v>1</v>
      </c>
      <c r="H12" s="190">
        <v>1</v>
      </c>
    </row>
    <row r="13" spans="1:8" s="19" customFormat="1" ht="47.25" x14ac:dyDescent="0.25">
      <c r="A13" s="180" t="s">
        <v>51</v>
      </c>
      <c r="B13" s="181" t="s">
        <v>247</v>
      </c>
      <c r="C13" s="180" t="s">
        <v>106</v>
      </c>
      <c r="D13" s="180" t="s">
        <v>105</v>
      </c>
      <c r="E13" s="361">
        <v>2</v>
      </c>
      <c r="F13" s="188">
        <v>2</v>
      </c>
      <c r="G13" s="190">
        <v>2</v>
      </c>
      <c r="H13" s="190">
        <v>2</v>
      </c>
    </row>
    <row r="14" spans="1:8" s="19" customFormat="1" ht="31.5" x14ac:dyDescent="0.25">
      <c r="A14" s="180" t="s">
        <v>53</v>
      </c>
      <c r="B14" s="181" t="s">
        <v>227</v>
      </c>
      <c r="C14" s="180" t="s">
        <v>104</v>
      </c>
      <c r="D14" s="180" t="s">
        <v>105</v>
      </c>
      <c r="E14" s="189">
        <v>0</v>
      </c>
      <c r="F14" s="188">
        <v>0</v>
      </c>
      <c r="G14" s="190">
        <v>1</v>
      </c>
      <c r="H14" s="190">
        <v>1</v>
      </c>
    </row>
    <row r="15" spans="1:8" s="19" customFormat="1" ht="72" customHeight="1" x14ac:dyDescent="0.25">
      <c r="A15" s="180" t="s">
        <v>54</v>
      </c>
      <c r="B15" s="181" t="s">
        <v>228</v>
      </c>
      <c r="C15" s="180" t="s">
        <v>107</v>
      </c>
      <c r="D15" s="180" t="s">
        <v>105</v>
      </c>
      <c r="E15" s="188">
        <v>2</v>
      </c>
      <c r="F15" s="188">
        <v>0</v>
      </c>
      <c r="G15" s="190">
        <v>0</v>
      </c>
      <c r="H15" s="190">
        <v>0</v>
      </c>
    </row>
  </sheetData>
  <mergeCells count="10">
    <mergeCell ref="F1:H1"/>
    <mergeCell ref="A4:H4"/>
    <mergeCell ref="A5:H5"/>
    <mergeCell ref="A11:H11"/>
    <mergeCell ref="A7:A8"/>
    <mergeCell ref="B7:B8"/>
    <mergeCell ref="C7:C8"/>
    <mergeCell ref="D7:D8"/>
    <mergeCell ref="E7:H7"/>
    <mergeCell ref="A10:H10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topLeftCell="D1" zoomScale="85" zoomScaleSheetLayoutView="85" workbookViewId="0">
      <selection activeCell="F12" sqref="F12"/>
    </sheetView>
  </sheetViews>
  <sheetFormatPr defaultRowHeight="18.75" x14ac:dyDescent="0.25"/>
  <cols>
    <col min="1" max="1" width="4.75" style="26" customWidth="1"/>
    <col min="2" max="2" width="49.625" style="26" customWidth="1"/>
    <col min="3" max="3" width="18.5" style="26" customWidth="1"/>
    <col min="4" max="5" width="7.375" style="26" customWidth="1"/>
    <col min="6" max="6" width="19.5" style="26" customWidth="1"/>
    <col min="7" max="7" width="5.75" style="26" customWidth="1"/>
    <col min="8" max="10" width="13.75" style="26" bestFit="1" customWidth="1"/>
    <col min="11" max="11" width="20" style="26" customWidth="1"/>
    <col min="12" max="12" width="28.125" style="26" customWidth="1"/>
    <col min="13" max="16384" width="9" style="26"/>
  </cols>
  <sheetData>
    <row r="1" spans="1:12" ht="81.75" customHeight="1" x14ac:dyDescent="0.25">
      <c r="K1" s="274" t="s">
        <v>270</v>
      </c>
      <c r="L1" s="274"/>
    </row>
    <row r="2" spans="1:12" x14ac:dyDescent="0.25">
      <c r="A2" s="27"/>
    </row>
    <row r="3" spans="1:12" x14ac:dyDescent="0.25">
      <c r="A3" s="27"/>
    </row>
    <row r="4" spans="1:12" x14ac:dyDescent="0.25">
      <c r="A4" s="275" t="s">
        <v>1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</row>
    <row r="5" spans="1:12" x14ac:dyDescent="0.25">
      <c r="A5" s="275" t="s">
        <v>267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</row>
    <row r="6" spans="1:12" x14ac:dyDescent="0.25">
      <c r="A6" s="27"/>
    </row>
    <row r="7" spans="1:12" s="33" customFormat="1" ht="15.75" customHeight="1" x14ac:dyDescent="0.25">
      <c r="A7" s="177" t="s">
        <v>11</v>
      </c>
      <c r="B7" s="177" t="s">
        <v>41</v>
      </c>
      <c r="C7" s="177" t="s">
        <v>18</v>
      </c>
      <c r="D7" s="278" t="s">
        <v>16</v>
      </c>
      <c r="E7" s="279"/>
      <c r="F7" s="279"/>
      <c r="G7" s="286"/>
      <c r="H7" s="278" t="s">
        <v>42</v>
      </c>
      <c r="I7" s="279"/>
      <c r="J7" s="279"/>
      <c r="K7" s="168"/>
      <c r="L7" s="267" t="s">
        <v>43</v>
      </c>
    </row>
    <row r="8" spans="1:12" s="33" customFormat="1" ht="78.75" customHeight="1" x14ac:dyDescent="0.25">
      <c r="A8" s="178"/>
      <c r="B8" s="178"/>
      <c r="C8" s="178"/>
      <c r="D8" s="171" t="s">
        <v>18</v>
      </c>
      <c r="E8" s="171" t="s">
        <v>19</v>
      </c>
      <c r="F8" s="171" t="s">
        <v>20</v>
      </c>
      <c r="G8" s="171" t="s">
        <v>21</v>
      </c>
      <c r="H8" s="171">
        <v>2018</v>
      </c>
      <c r="I8" s="171">
        <v>2019</v>
      </c>
      <c r="J8" s="171">
        <v>2020</v>
      </c>
      <c r="K8" s="171" t="s">
        <v>44</v>
      </c>
      <c r="L8" s="268"/>
    </row>
    <row r="9" spans="1:12" s="33" customFormat="1" ht="15.75" x14ac:dyDescent="0.25">
      <c r="A9" s="171">
        <v>1</v>
      </c>
      <c r="B9" s="171">
        <v>2</v>
      </c>
      <c r="C9" s="171">
        <v>3</v>
      </c>
      <c r="D9" s="171">
        <v>4</v>
      </c>
      <c r="E9" s="171">
        <v>5</v>
      </c>
      <c r="F9" s="171">
        <v>6</v>
      </c>
      <c r="G9" s="171">
        <v>7</v>
      </c>
      <c r="H9" s="171">
        <v>9</v>
      </c>
      <c r="I9" s="171">
        <v>10</v>
      </c>
      <c r="J9" s="171">
        <v>11</v>
      </c>
      <c r="K9" s="171">
        <v>12</v>
      </c>
      <c r="L9" s="171">
        <v>13</v>
      </c>
    </row>
    <row r="10" spans="1:12" s="34" customFormat="1" ht="15.75" customHeight="1" x14ac:dyDescent="0.25">
      <c r="A10" s="283" t="s">
        <v>121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5"/>
    </row>
    <row r="11" spans="1:12" s="34" customFormat="1" ht="15.75" customHeight="1" x14ac:dyDescent="0.25">
      <c r="A11" s="280" t="s">
        <v>103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2"/>
    </row>
    <row r="12" spans="1:12" s="167" customFormat="1" ht="110.25" x14ac:dyDescent="0.25">
      <c r="A12" s="196" t="s">
        <v>54</v>
      </c>
      <c r="B12" s="169" t="s">
        <v>155</v>
      </c>
      <c r="C12" s="196" t="s">
        <v>50</v>
      </c>
      <c r="D12" s="171">
        <v>241</v>
      </c>
      <c r="E12" s="172" t="s">
        <v>108</v>
      </c>
      <c r="F12" s="173">
        <v>1050083270</v>
      </c>
      <c r="G12" s="171">
        <v>244</v>
      </c>
      <c r="H12" s="213">
        <v>1000</v>
      </c>
      <c r="I12" s="213">
        <v>1000</v>
      </c>
      <c r="J12" s="213">
        <v>1000</v>
      </c>
      <c r="K12" s="213">
        <f>H12+I12+J12</f>
        <v>3000</v>
      </c>
      <c r="L12" s="196" t="s">
        <v>158</v>
      </c>
    </row>
    <row r="13" spans="1:12" s="166" customFormat="1" x14ac:dyDescent="0.25">
      <c r="A13" s="174"/>
      <c r="B13" s="175" t="s">
        <v>66</v>
      </c>
      <c r="C13" s="170" t="s">
        <v>23</v>
      </c>
      <c r="D13" s="170" t="s">
        <v>23</v>
      </c>
      <c r="E13" s="170" t="s">
        <v>23</v>
      </c>
      <c r="F13" s="170" t="s">
        <v>23</v>
      </c>
      <c r="G13" s="170" t="s">
        <v>23</v>
      </c>
      <c r="H13" s="216">
        <f>H12</f>
        <v>1000</v>
      </c>
      <c r="I13" s="216">
        <v>1000</v>
      </c>
      <c r="J13" s="216">
        <v>1000</v>
      </c>
      <c r="K13" s="216">
        <f>K12</f>
        <v>3000</v>
      </c>
      <c r="L13" s="176"/>
    </row>
  </sheetData>
  <mergeCells count="8">
    <mergeCell ref="K1:L1"/>
    <mergeCell ref="A4:L4"/>
    <mergeCell ref="A5:L5"/>
    <mergeCell ref="H7:J7"/>
    <mergeCell ref="A11:L11"/>
    <mergeCell ref="A10:L10"/>
    <mergeCell ref="D7:G7"/>
    <mergeCell ref="L7:L8"/>
  </mergeCells>
  <pageMargins left="0.19685039370078741" right="0.19685039370078741" top="0.19685039370078741" bottom="0.19685039370078741" header="0.31496062992125984" footer="0.31496062992125984"/>
  <pageSetup paperSize="9"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view="pageBreakPreview" topLeftCell="B1" zoomScale="60" zoomScaleNormal="100" workbookViewId="0">
      <selection activeCell="K27" sqref="K27"/>
    </sheetView>
  </sheetViews>
  <sheetFormatPr defaultRowHeight="15.75" outlineLevelRow="1" x14ac:dyDescent="0.25"/>
  <cols>
    <col min="1" max="1" width="8.125" style="6" customWidth="1"/>
    <col min="2" max="2" width="15.75" style="1" customWidth="1"/>
    <col min="3" max="3" width="62.125" style="1" customWidth="1"/>
    <col min="4" max="5" width="16.375" style="1" customWidth="1"/>
    <col min="6" max="16384" width="9" style="1"/>
  </cols>
  <sheetData>
    <row r="1" spans="1:5" ht="126.75" customHeight="1" x14ac:dyDescent="0.25">
      <c r="D1" s="248" t="s">
        <v>236</v>
      </c>
      <c r="E1" s="248"/>
    </row>
    <row r="2" spans="1:5" ht="3.75" customHeight="1" x14ac:dyDescent="0.25">
      <c r="D2" s="248"/>
      <c r="E2" s="248"/>
    </row>
    <row r="3" spans="1:5" ht="9.75" customHeight="1" x14ac:dyDescent="0.25">
      <c r="A3" s="13"/>
    </row>
    <row r="4" spans="1:5" ht="18.75" hidden="1" x14ac:dyDescent="0.25">
      <c r="A4" s="13"/>
    </row>
    <row r="5" spans="1:5" ht="18.75" x14ac:dyDescent="0.25">
      <c r="A5" s="249" t="s">
        <v>0</v>
      </c>
      <c r="B5" s="249"/>
      <c r="C5" s="249"/>
      <c r="D5" s="249"/>
      <c r="E5" s="249"/>
    </row>
    <row r="6" spans="1:5" ht="18.75" x14ac:dyDescent="0.25">
      <c r="A6" s="249" t="s">
        <v>8</v>
      </c>
      <c r="B6" s="249"/>
      <c r="C6" s="249"/>
      <c r="D6" s="249"/>
      <c r="E6" s="249"/>
    </row>
    <row r="7" spans="1:5" ht="18.75" x14ac:dyDescent="0.25">
      <c r="A7" s="249" t="s">
        <v>9</v>
      </c>
      <c r="B7" s="249"/>
      <c r="C7" s="249"/>
      <c r="D7" s="249"/>
      <c r="E7" s="249"/>
    </row>
    <row r="8" spans="1:5" ht="18.75" x14ac:dyDescent="0.25">
      <c r="A8" s="249" t="s">
        <v>10</v>
      </c>
      <c r="B8" s="249"/>
      <c r="C8" s="249"/>
      <c r="D8" s="249"/>
      <c r="E8" s="249"/>
    </row>
    <row r="9" spans="1:5" ht="18.75" x14ac:dyDescent="0.25">
      <c r="A9" s="249" t="str">
        <f>CONCATENATE("Туруханского района """,'прил 11'!C13,"""")</f>
        <v>Туруханского района "Наименование муниципальной программы Туруханского района, подпрограммы"</v>
      </c>
      <c r="B9" s="249"/>
      <c r="C9" s="249"/>
      <c r="D9" s="249"/>
      <c r="E9" s="249"/>
    </row>
    <row r="10" spans="1:5" ht="18.75" x14ac:dyDescent="0.25">
      <c r="A10" s="13"/>
    </row>
    <row r="11" spans="1:5" ht="63" x14ac:dyDescent="0.25">
      <c r="A11" s="21" t="s">
        <v>11</v>
      </c>
      <c r="B11" s="21" t="s">
        <v>4</v>
      </c>
      <c r="C11" s="21" t="s">
        <v>5</v>
      </c>
      <c r="D11" s="21" t="s">
        <v>6</v>
      </c>
      <c r="E11" s="21" t="s">
        <v>7</v>
      </c>
    </row>
    <row r="12" spans="1:5" x14ac:dyDescent="0.25">
      <c r="A12" s="21">
        <v>1</v>
      </c>
      <c r="B12" s="21">
        <v>2</v>
      </c>
      <c r="C12" s="21">
        <v>3</v>
      </c>
      <c r="D12" s="21">
        <v>4</v>
      </c>
      <c r="E12" s="21">
        <v>5</v>
      </c>
    </row>
    <row r="13" spans="1:5" ht="39" customHeight="1" x14ac:dyDescent="0.25">
      <c r="A13" s="22">
        <v>1</v>
      </c>
      <c r="B13" s="298" t="s">
        <v>109</v>
      </c>
      <c r="C13" s="298"/>
      <c r="D13" s="298"/>
      <c r="E13" s="298"/>
    </row>
    <row r="14" spans="1:5" ht="37.5" customHeight="1" x14ac:dyDescent="0.25">
      <c r="A14" s="303" t="s">
        <v>3</v>
      </c>
      <c r="B14" s="300" t="s">
        <v>182</v>
      </c>
      <c r="C14" s="265"/>
      <c r="D14" s="265"/>
      <c r="E14" s="266"/>
    </row>
    <row r="15" spans="1:5" ht="26.25" customHeight="1" x14ac:dyDescent="0.25">
      <c r="A15" s="304"/>
      <c r="B15" s="300" t="s">
        <v>183</v>
      </c>
      <c r="C15" s="301"/>
      <c r="D15" s="301"/>
      <c r="E15" s="302"/>
    </row>
    <row r="16" spans="1:5" ht="48.75" customHeight="1" x14ac:dyDescent="0.25">
      <c r="A16" s="87" t="s">
        <v>68</v>
      </c>
      <c r="B16" s="84" t="s">
        <v>71</v>
      </c>
      <c r="C16" s="86" t="s">
        <v>172</v>
      </c>
      <c r="D16" s="85" t="s">
        <v>86</v>
      </c>
      <c r="E16" s="172" t="s">
        <v>264</v>
      </c>
    </row>
    <row r="17" spans="1:5" ht="36" customHeight="1" x14ac:dyDescent="0.25">
      <c r="A17" s="251" t="s">
        <v>51</v>
      </c>
      <c r="B17" s="299" t="s">
        <v>110</v>
      </c>
      <c r="C17" s="299"/>
      <c r="D17" s="299"/>
      <c r="E17" s="299"/>
    </row>
    <row r="18" spans="1:5" ht="23.25" customHeight="1" x14ac:dyDescent="0.25">
      <c r="A18" s="251"/>
      <c r="B18" s="289" t="s">
        <v>111</v>
      </c>
      <c r="C18" s="289"/>
      <c r="D18" s="289"/>
      <c r="E18" s="289"/>
    </row>
    <row r="19" spans="1:5" ht="47.25" x14ac:dyDescent="0.25">
      <c r="A19" s="50" t="s">
        <v>185</v>
      </c>
      <c r="B19" s="48" t="s">
        <v>71</v>
      </c>
      <c r="C19" s="48" t="s">
        <v>112</v>
      </c>
      <c r="D19" s="50" t="s">
        <v>86</v>
      </c>
      <c r="E19" s="28" t="s">
        <v>261</v>
      </c>
    </row>
    <row r="20" spans="1:5" ht="60.75" customHeight="1" x14ac:dyDescent="0.25">
      <c r="A20" s="82" t="s">
        <v>186</v>
      </c>
      <c r="B20" s="48"/>
      <c r="C20" s="54" t="s">
        <v>114</v>
      </c>
      <c r="D20" s="56" t="s">
        <v>86</v>
      </c>
      <c r="E20" s="28" t="s">
        <v>261</v>
      </c>
    </row>
    <row r="21" spans="1:5" ht="32.25" customHeight="1" x14ac:dyDescent="0.25">
      <c r="A21" s="251" t="s">
        <v>53</v>
      </c>
      <c r="B21" s="297" t="s">
        <v>116</v>
      </c>
      <c r="C21" s="297"/>
      <c r="D21" s="297"/>
      <c r="E21" s="297"/>
    </row>
    <row r="22" spans="1:5" ht="21" customHeight="1" x14ac:dyDescent="0.25">
      <c r="A22" s="251"/>
      <c r="B22" s="289" t="s">
        <v>115</v>
      </c>
      <c r="C22" s="289"/>
      <c r="D22" s="289"/>
      <c r="E22" s="289"/>
    </row>
    <row r="23" spans="1:5" ht="48.75" customHeight="1" x14ac:dyDescent="0.25">
      <c r="A23" s="83" t="s">
        <v>187</v>
      </c>
      <c r="B23" s="54" t="s">
        <v>71</v>
      </c>
      <c r="C23" s="54" t="s">
        <v>113</v>
      </c>
      <c r="D23" s="21" t="s">
        <v>58</v>
      </c>
      <c r="E23" s="25" t="s">
        <v>262</v>
      </c>
    </row>
    <row r="24" spans="1:5" ht="30.75" customHeight="1" x14ac:dyDescent="0.25">
      <c r="A24" s="287" t="s">
        <v>54</v>
      </c>
      <c r="B24" s="293" t="s">
        <v>118</v>
      </c>
      <c r="C24" s="294"/>
      <c r="D24" s="294"/>
      <c r="E24" s="295"/>
    </row>
    <row r="25" spans="1:5" ht="17.25" customHeight="1" x14ac:dyDescent="0.25">
      <c r="A25" s="288"/>
      <c r="B25" s="290" t="s">
        <v>117</v>
      </c>
      <c r="C25" s="291"/>
      <c r="D25" s="291"/>
      <c r="E25" s="292"/>
    </row>
    <row r="26" spans="1:5" ht="50.25" customHeight="1" outlineLevel="1" x14ac:dyDescent="0.25">
      <c r="A26" s="83" t="s">
        <v>188</v>
      </c>
      <c r="B26" s="20" t="s">
        <v>119</v>
      </c>
      <c r="C26" s="20" t="s">
        <v>120</v>
      </c>
      <c r="D26" s="53" t="s">
        <v>58</v>
      </c>
      <c r="E26" s="25" t="s">
        <v>263</v>
      </c>
    </row>
    <row r="27" spans="1:5" ht="33" customHeight="1" x14ac:dyDescent="0.25">
      <c r="A27" s="22">
        <v>2</v>
      </c>
      <c r="B27" s="296" t="s">
        <v>123</v>
      </c>
      <c r="C27" s="296"/>
      <c r="D27" s="296"/>
      <c r="E27" s="296"/>
    </row>
    <row r="28" spans="1:5" ht="36" customHeight="1" x14ac:dyDescent="0.25">
      <c r="A28" s="251" t="s">
        <v>52</v>
      </c>
      <c r="B28" s="297" t="s">
        <v>122</v>
      </c>
      <c r="C28" s="297"/>
      <c r="D28" s="297"/>
      <c r="E28" s="297"/>
    </row>
    <row r="29" spans="1:5" ht="24.75" customHeight="1" x14ac:dyDescent="0.25">
      <c r="A29" s="251"/>
      <c r="B29" s="289" t="s">
        <v>124</v>
      </c>
      <c r="C29" s="289"/>
      <c r="D29" s="289"/>
      <c r="E29" s="289"/>
    </row>
    <row r="30" spans="1:5" ht="42.75" customHeight="1" x14ac:dyDescent="0.25">
      <c r="A30" s="83" t="s">
        <v>69</v>
      </c>
      <c r="B30" s="72" t="s">
        <v>71</v>
      </c>
      <c r="C30" s="72" t="s">
        <v>157</v>
      </c>
      <c r="D30" s="71" t="s">
        <v>58</v>
      </c>
      <c r="E30" s="25" t="s">
        <v>264</v>
      </c>
    </row>
    <row r="31" spans="1:5" ht="33" customHeight="1" x14ac:dyDescent="0.25">
      <c r="A31" s="22">
        <v>3</v>
      </c>
      <c r="B31" s="264" t="s">
        <v>125</v>
      </c>
      <c r="C31" s="265"/>
      <c r="D31" s="265"/>
      <c r="E31" s="266"/>
    </row>
    <row r="32" spans="1:5" ht="36" customHeight="1" x14ac:dyDescent="0.25">
      <c r="A32" s="251" t="s">
        <v>65</v>
      </c>
      <c r="B32" s="297" t="s">
        <v>126</v>
      </c>
      <c r="C32" s="297"/>
      <c r="D32" s="297"/>
      <c r="E32" s="297"/>
    </row>
    <row r="33" spans="1:5" ht="24.75" customHeight="1" x14ac:dyDescent="0.25">
      <c r="A33" s="251"/>
      <c r="B33" s="289" t="s">
        <v>127</v>
      </c>
      <c r="C33" s="289"/>
      <c r="D33" s="289"/>
      <c r="E33" s="289"/>
    </row>
    <row r="34" spans="1:5" ht="68.25" customHeight="1" x14ac:dyDescent="0.25">
      <c r="A34" s="69" t="s">
        <v>184</v>
      </c>
      <c r="B34" s="68" t="s">
        <v>71</v>
      </c>
      <c r="C34" s="68" t="s">
        <v>128</v>
      </c>
      <c r="D34" s="69" t="s">
        <v>58</v>
      </c>
      <c r="E34" s="25" t="s">
        <v>265</v>
      </c>
    </row>
    <row r="35" spans="1:5" ht="36" customHeight="1" x14ac:dyDescent="0.25">
      <c r="A35" s="251" t="s">
        <v>163</v>
      </c>
      <c r="B35" s="297" t="s">
        <v>131</v>
      </c>
      <c r="C35" s="297"/>
      <c r="D35" s="297"/>
      <c r="E35" s="297"/>
    </row>
    <row r="36" spans="1:5" ht="33.75" customHeight="1" x14ac:dyDescent="0.25">
      <c r="A36" s="251"/>
      <c r="B36" s="289" t="s">
        <v>129</v>
      </c>
      <c r="C36" s="289"/>
      <c r="D36" s="289"/>
      <c r="E36" s="289"/>
    </row>
    <row r="37" spans="1:5" ht="50.25" customHeight="1" x14ac:dyDescent="0.25">
      <c r="A37" s="69" t="s">
        <v>189</v>
      </c>
      <c r="B37" s="68" t="s">
        <v>71</v>
      </c>
      <c r="C37" s="68" t="s">
        <v>130</v>
      </c>
      <c r="D37" s="69" t="s">
        <v>58</v>
      </c>
      <c r="E37" s="25" t="s">
        <v>266</v>
      </c>
    </row>
    <row r="38" spans="1:5" ht="51.75" customHeight="1" x14ac:dyDescent="0.25">
      <c r="A38" s="251" t="s">
        <v>164</v>
      </c>
      <c r="B38" s="297" t="s">
        <v>132</v>
      </c>
      <c r="C38" s="297"/>
      <c r="D38" s="297"/>
      <c r="E38" s="297"/>
    </row>
    <row r="39" spans="1:5" ht="53.25" customHeight="1" x14ac:dyDescent="0.25">
      <c r="A39" s="251"/>
      <c r="B39" s="289" t="s">
        <v>231</v>
      </c>
      <c r="C39" s="289"/>
      <c r="D39" s="289"/>
      <c r="E39" s="289"/>
    </row>
    <row r="40" spans="1:5" ht="81" customHeight="1" x14ac:dyDescent="0.25">
      <c r="A40" s="83" t="s">
        <v>190</v>
      </c>
      <c r="B40" s="68" t="s">
        <v>71</v>
      </c>
      <c r="C40" s="68" t="s">
        <v>133</v>
      </c>
      <c r="D40" s="69" t="s">
        <v>58</v>
      </c>
      <c r="E40" s="25" t="s">
        <v>264</v>
      </c>
    </row>
    <row r="41" spans="1:5" ht="18" customHeight="1" x14ac:dyDescent="0.25">
      <c r="A41" s="251" t="s">
        <v>165</v>
      </c>
      <c r="B41" s="297" t="s">
        <v>135</v>
      </c>
      <c r="C41" s="297"/>
      <c r="D41" s="297"/>
      <c r="E41" s="297"/>
    </row>
    <row r="42" spans="1:5" ht="17.25" customHeight="1" x14ac:dyDescent="0.25">
      <c r="A42" s="251"/>
      <c r="B42" s="289" t="s">
        <v>134</v>
      </c>
      <c r="C42" s="289"/>
      <c r="D42" s="289"/>
      <c r="E42" s="289"/>
    </row>
    <row r="43" spans="1:5" ht="50.25" customHeight="1" x14ac:dyDescent="0.25">
      <c r="A43" s="69" t="s">
        <v>191</v>
      </c>
      <c r="B43" s="68" t="s">
        <v>136</v>
      </c>
      <c r="C43" s="68" t="s">
        <v>137</v>
      </c>
      <c r="D43" s="69" t="s">
        <v>58</v>
      </c>
      <c r="E43" s="25" t="s">
        <v>264</v>
      </c>
    </row>
  </sheetData>
  <mergeCells count="37">
    <mergeCell ref="B31:E31"/>
    <mergeCell ref="A32:A33"/>
    <mergeCell ref="B32:E32"/>
    <mergeCell ref="B33:E33"/>
    <mergeCell ref="A41:A42"/>
    <mergeCell ref="B41:E41"/>
    <mergeCell ref="B42:E42"/>
    <mergeCell ref="A35:A36"/>
    <mergeCell ref="B35:E35"/>
    <mergeCell ref="B36:E36"/>
    <mergeCell ref="A38:A39"/>
    <mergeCell ref="B38:E38"/>
    <mergeCell ref="B39:E39"/>
    <mergeCell ref="D1:E1"/>
    <mergeCell ref="D2:E2"/>
    <mergeCell ref="B21:E21"/>
    <mergeCell ref="B13:E13"/>
    <mergeCell ref="B17:E17"/>
    <mergeCell ref="A5:E5"/>
    <mergeCell ref="A6:E6"/>
    <mergeCell ref="A7:E7"/>
    <mergeCell ref="A8:E8"/>
    <mergeCell ref="A9:E9"/>
    <mergeCell ref="A17:A18"/>
    <mergeCell ref="A21:A22"/>
    <mergeCell ref="B14:E14"/>
    <mergeCell ref="B15:E15"/>
    <mergeCell ref="A14:A15"/>
    <mergeCell ref="A24:A25"/>
    <mergeCell ref="A28:A29"/>
    <mergeCell ref="B18:E18"/>
    <mergeCell ref="B22:E22"/>
    <mergeCell ref="B25:E25"/>
    <mergeCell ref="B29:E29"/>
    <mergeCell ref="B24:E24"/>
    <mergeCell ref="B27:E27"/>
    <mergeCell ref="B28:E28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2"/>
  <sheetViews>
    <sheetView view="pageBreakPreview" topLeftCell="D1" zoomScaleNormal="85" zoomScaleSheetLayoutView="100" workbookViewId="0">
      <selection activeCell="I16" sqref="I16"/>
    </sheetView>
  </sheetViews>
  <sheetFormatPr defaultRowHeight="15.75" x14ac:dyDescent="0.25"/>
  <cols>
    <col min="1" max="1" width="4.875" style="192" customWidth="1"/>
    <col min="2" max="2" width="18.625" style="192" customWidth="1"/>
    <col min="3" max="3" width="27.25" style="192" customWidth="1"/>
    <col min="4" max="4" width="31.25" style="161" customWidth="1"/>
    <col min="5" max="5" width="9.375" style="225" customWidth="1"/>
    <col min="6" max="6" width="8.25" style="244" customWidth="1"/>
    <col min="7" max="7" width="16" style="225" bestFit="1" customWidth="1"/>
    <col min="8" max="8" width="9.25" style="225" bestFit="1" customWidth="1"/>
    <col min="9" max="9" width="12.875" style="70" customWidth="1"/>
    <col min="10" max="10" width="13" style="70" customWidth="1"/>
    <col min="11" max="11" width="13.125" style="70" customWidth="1"/>
    <col min="12" max="12" width="14.25" style="99" customWidth="1"/>
    <col min="13" max="13" width="13" style="161" bestFit="1" customWidth="1"/>
    <col min="14" max="16384" width="9" style="161"/>
  </cols>
  <sheetData>
    <row r="1" spans="1:13" ht="93" customHeight="1" x14ac:dyDescent="0.25">
      <c r="J1" s="341" t="s">
        <v>237</v>
      </c>
      <c r="K1" s="341"/>
      <c r="L1" s="341"/>
    </row>
    <row r="2" spans="1:13" x14ac:dyDescent="0.25">
      <c r="J2" s="342"/>
      <c r="K2" s="342"/>
      <c r="L2" s="342"/>
    </row>
    <row r="3" spans="1:13" x14ac:dyDescent="0.25">
      <c r="A3" s="203"/>
    </row>
    <row r="4" spans="1:13" x14ac:dyDescent="0.25">
      <c r="A4" s="344" t="s">
        <v>0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</row>
    <row r="5" spans="1:13" x14ac:dyDescent="0.25">
      <c r="A5" s="344" t="s">
        <v>63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</row>
    <row r="6" spans="1:13" x14ac:dyDescent="0.25">
      <c r="A6" s="344" t="s">
        <v>64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</row>
    <row r="7" spans="1:13" x14ac:dyDescent="0.25">
      <c r="A7" s="344" t="s">
        <v>28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</row>
    <row r="8" spans="1:13" ht="5.25" customHeight="1" x14ac:dyDescent="0.25">
      <c r="A8" s="203"/>
    </row>
    <row r="9" spans="1:13" x14ac:dyDescent="0.25">
      <c r="L9" s="99" t="s">
        <v>12</v>
      </c>
    </row>
    <row r="10" spans="1:13" ht="15.75" customHeight="1" x14ac:dyDescent="0.25">
      <c r="A10" s="303" t="s">
        <v>11</v>
      </c>
      <c r="B10" s="303" t="s">
        <v>26</v>
      </c>
      <c r="C10" s="303" t="s">
        <v>27</v>
      </c>
      <c r="D10" s="303" t="s">
        <v>15</v>
      </c>
      <c r="E10" s="345" t="s">
        <v>16</v>
      </c>
      <c r="F10" s="346"/>
      <c r="G10" s="346"/>
      <c r="H10" s="347"/>
      <c r="I10" s="202" t="s">
        <v>46</v>
      </c>
      <c r="J10" s="202" t="s">
        <v>47</v>
      </c>
      <c r="K10" s="202" t="s">
        <v>48</v>
      </c>
      <c r="L10" s="343" t="s">
        <v>17</v>
      </c>
    </row>
    <row r="11" spans="1:13" ht="81.75" customHeight="1" x14ac:dyDescent="0.25">
      <c r="A11" s="304"/>
      <c r="B11" s="304"/>
      <c r="C11" s="304"/>
      <c r="D11" s="304"/>
      <c r="E11" s="226" t="s">
        <v>18</v>
      </c>
      <c r="F11" s="144" t="s">
        <v>19</v>
      </c>
      <c r="G11" s="226" t="s">
        <v>20</v>
      </c>
      <c r="H11" s="226" t="s">
        <v>21</v>
      </c>
      <c r="I11" s="202" t="s">
        <v>22</v>
      </c>
      <c r="J11" s="202" t="s">
        <v>22</v>
      </c>
      <c r="K11" s="202" t="s">
        <v>22</v>
      </c>
      <c r="L11" s="343"/>
    </row>
    <row r="12" spans="1:13" x14ac:dyDescent="0.25">
      <c r="A12" s="191">
        <v>1</v>
      </c>
      <c r="B12" s="191">
        <v>2</v>
      </c>
      <c r="C12" s="191">
        <v>3</v>
      </c>
      <c r="D12" s="191">
        <v>4</v>
      </c>
      <c r="E12" s="226">
        <v>5</v>
      </c>
      <c r="F12" s="144">
        <v>6</v>
      </c>
      <c r="G12" s="226">
        <v>7</v>
      </c>
      <c r="H12" s="226">
        <v>8</v>
      </c>
      <c r="I12" s="226">
        <v>9</v>
      </c>
      <c r="J12" s="226">
        <v>10</v>
      </c>
      <c r="K12" s="226">
        <v>11</v>
      </c>
      <c r="L12" s="226">
        <v>12</v>
      </c>
    </row>
    <row r="13" spans="1:13" ht="15.75" customHeight="1" x14ac:dyDescent="0.25">
      <c r="A13" s="303" t="s">
        <v>11</v>
      </c>
      <c r="B13" s="303" t="s">
        <v>26</v>
      </c>
      <c r="C13" s="303" t="s">
        <v>27</v>
      </c>
      <c r="D13" s="303" t="s">
        <v>15</v>
      </c>
      <c r="E13" s="308" t="s">
        <v>18</v>
      </c>
      <c r="F13" s="309" t="s">
        <v>19</v>
      </c>
      <c r="G13" s="308" t="s">
        <v>20</v>
      </c>
      <c r="H13" s="308" t="s">
        <v>21</v>
      </c>
      <c r="I13" s="324" t="s">
        <v>22</v>
      </c>
      <c r="J13" s="324" t="s">
        <v>22</v>
      </c>
      <c r="K13" s="324" t="s">
        <v>22</v>
      </c>
      <c r="L13" s="324" t="s">
        <v>17</v>
      </c>
    </row>
    <row r="14" spans="1:13" ht="81.75" customHeight="1" x14ac:dyDescent="0.25">
      <c r="A14" s="304"/>
      <c r="B14" s="304"/>
      <c r="C14" s="304"/>
      <c r="D14" s="304"/>
      <c r="E14" s="308"/>
      <c r="F14" s="309"/>
      <c r="G14" s="308"/>
      <c r="H14" s="308"/>
      <c r="I14" s="325"/>
      <c r="J14" s="325"/>
      <c r="K14" s="325"/>
      <c r="L14" s="325"/>
    </row>
    <row r="15" spans="1:13" x14ac:dyDescent="0.25">
      <c r="A15" s="191">
        <v>1</v>
      </c>
      <c r="B15" s="191">
        <v>2</v>
      </c>
      <c r="C15" s="191">
        <v>3</v>
      </c>
      <c r="D15" s="191">
        <v>4</v>
      </c>
      <c r="E15" s="226">
        <v>5</v>
      </c>
      <c r="F15" s="144">
        <v>6</v>
      </c>
      <c r="G15" s="226">
        <v>7</v>
      </c>
      <c r="H15" s="226">
        <v>8</v>
      </c>
      <c r="I15" s="226">
        <v>9</v>
      </c>
      <c r="J15" s="226">
        <v>10</v>
      </c>
      <c r="K15" s="226">
        <v>11</v>
      </c>
      <c r="L15" s="144">
        <v>12</v>
      </c>
    </row>
    <row r="16" spans="1:13" ht="44.25" customHeight="1" x14ac:dyDescent="0.25">
      <c r="A16" s="326">
        <v>1</v>
      </c>
      <c r="B16" s="326" t="s">
        <v>31</v>
      </c>
      <c r="C16" s="326" t="s">
        <v>138</v>
      </c>
      <c r="D16" s="184" t="s">
        <v>62</v>
      </c>
      <c r="E16" s="227" t="s">
        <v>23</v>
      </c>
      <c r="F16" s="227" t="s">
        <v>23</v>
      </c>
      <c r="G16" s="227" t="s">
        <v>23</v>
      </c>
      <c r="H16" s="227" t="s">
        <v>23</v>
      </c>
      <c r="I16" s="217">
        <f>I18+I19</f>
        <v>23681.29</v>
      </c>
      <c r="J16" s="217">
        <f>J18+J19</f>
        <v>18681.29</v>
      </c>
      <c r="K16" s="217">
        <f>K18+K19</f>
        <v>18681.29</v>
      </c>
      <c r="L16" s="217">
        <f>I16+J16+K16</f>
        <v>61043.87</v>
      </c>
      <c r="M16" s="156"/>
    </row>
    <row r="17" spans="1:12" x14ac:dyDescent="0.25">
      <c r="A17" s="327"/>
      <c r="B17" s="327"/>
      <c r="C17" s="327"/>
      <c r="D17" s="184" t="s">
        <v>24</v>
      </c>
      <c r="E17" s="227"/>
      <c r="F17" s="227" t="s">
        <v>23</v>
      </c>
      <c r="G17" s="227" t="s">
        <v>23</v>
      </c>
      <c r="H17" s="227" t="s">
        <v>23</v>
      </c>
      <c r="I17" s="217"/>
      <c r="J17" s="217"/>
      <c r="K17" s="217"/>
      <c r="L17" s="217"/>
    </row>
    <row r="18" spans="1:12" ht="31.5" x14ac:dyDescent="0.25">
      <c r="A18" s="327"/>
      <c r="B18" s="327"/>
      <c r="C18" s="327"/>
      <c r="D18" s="184" t="s">
        <v>50</v>
      </c>
      <c r="E18" s="227">
        <v>241</v>
      </c>
      <c r="F18" s="227" t="s">
        <v>23</v>
      </c>
      <c r="G18" s="227" t="s">
        <v>23</v>
      </c>
      <c r="H18" s="227" t="s">
        <v>23</v>
      </c>
      <c r="I18" s="217">
        <f>I22+I23+I28+I26+I31+I36+I38+I41+I44+I47+I50</f>
        <v>23606.29</v>
      </c>
      <c r="J18" s="217">
        <f>J22+J23+J26+J28+J31+J36+J38+J41+J44+J47+J50</f>
        <v>18606.29</v>
      </c>
      <c r="K18" s="217">
        <f>K22+K23+K26+K28+K31+K36+K38+K41+K44+K47+K50</f>
        <v>18606.29</v>
      </c>
      <c r="L18" s="217">
        <f>I18+J18+K18</f>
        <v>60818.87</v>
      </c>
    </row>
    <row r="19" spans="1:12" ht="29.25" customHeight="1" x14ac:dyDescent="0.25">
      <c r="A19" s="328"/>
      <c r="B19" s="328"/>
      <c r="C19" s="328"/>
      <c r="D19" s="184" t="s">
        <v>159</v>
      </c>
      <c r="E19" s="227">
        <v>243</v>
      </c>
      <c r="F19" s="227" t="s">
        <v>23</v>
      </c>
      <c r="G19" s="227" t="s">
        <v>23</v>
      </c>
      <c r="H19" s="227" t="s">
        <v>23</v>
      </c>
      <c r="I19" s="217">
        <v>75</v>
      </c>
      <c r="J19" s="217">
        <v>75</v>
      </c>
      <c r="K19" s="217">
        <v>75</v>
      </c>
      <c r="L19" s="217">
        <f>I19+J19+K19</f>
        <v>225</v>
      </c>
    </row>
    <row r="20" spans="1:12" ht="22.5" customHeight="1" x14ac:dyDescent="0.25">
      <c r="A20" s="329" t="s">
        <v>3</v>
      </c>
      <c r="B20" s="305" t="s">
        <v>195</v>
      </c>
      <c r="C20" s="305" t="s">
        <v>167</v>
      </c>
      <c r="D20" s="185" t="s">
        <v>25</v>
      </c>
      <c r="E20" s="144"/>
      <c r="F20" s="144" t="s">
        <v>23</v>
      </c>
      <c r="G20" s="144" t="s">
        <v>23</v>
      </c>
      <c r="H20" s="144" t="s">
        <v>23</v>
      </c>
      <c r="I20" s="218">
        <f>I22+I23</f>
        <v>4809.84</v>
      </c>
      <c r="J20" s="218">
        <f>J22+J23</f>
        <v>4809.84</v>
      </c>
      <c r="K20" s="218">
        <f>K22+K23</f>
        <v>4809.84</v>
      </c>
      <c r="L20" s="218">
        <f>L22+L23</f>
        <v>14429.52</v>
      </c>
    </row>
    <row r="21" spans="1:12" ht="18.75" customHeight="1" x14ac:dyDescent="0.25">
      <c r="A21" s="330"/>
      <c r="B21" s="306"/>
      <c r="C21" s="306"/>
      <c r="D21" s="185" t="s">
        <v>24</v>
      </c>
      <c r="E21" s="144"/>
      <c r="F21" s="144" t="s">
        <v>23</v>
      </c>
      <c r="G21" s="144" t="s">
        <v>23</v>
      </c>
      <c r="H21" s="144" t="s">
        <v>23</v>
      </c>
      <c r="I21" s="218"/>
      <c r="J21" s="218"/>
      <c r="K21" s="218"/>
      <c r="L21" s="218"/>
    </row>
    <row r="22" spans="1:12" ht="24.75" customHeight="1" x14ac:dyDescent="0.25">
      <c r="A22" s="330"/>
      <c r="B22" s="306"/>
      <c r="C22" s="306"/>
      <c r="D22" s="332" t="s">
        <v>50</v>
      </c>
      <c r="E22" s="233">
        <v>241</v>
      </c>
      <c r="F22" s="229" t="s">
        <v>94</v>
      </c>
      <c r="G22" s="233">
        <v>1010081730</v>
      </c>
      <c r="H22" s="234">
        <v>412</v>
      </c>
      <c r="I22" s="220">
        <v>1847.79</v>
      </c>
      <c r="J22" s="220">
        <v>1847.79</v>
      </c>
      <c r="K22" s="220">
        <v>1847.79</v>
      </c>
      <c r="L22" s="220">
        <f>K22+J22+I22</f>
        <v>5543.37</v>
      </c>
    </row>
    <row r="23" spans="1:12" ht="23.25" customHeight="1" x14ac:dyDescent="0.25">
      <c r="A23" s="331"/>
      <c r="B23" s="307"/>
      <c r="C23" s="307"/>
      <c r="D23" s="333"/>
      <c r="E23" s="231">
        <v>241</v>
      </c>
      <c r="F23" s="229" t="s">
        <v>94</v>
      </c>
      <c r="G23" s="231">
        <v>1010083820</v>
      </c>
      <c r="H23" s="232">
        <v>412</v>
      </c>
      <c r="I23" s="230">
        <v>2962.05</v>
      </c>
      <c r="J23" s="230">
        <v>2962.05</v>
      </c>
      <c r="K23" s="230">
        <v>2962.05</v>
      </c>
      <c r="L23" s="230">
        <f>K23+J23+I23</f>
        <v>8886.1500000000015</v>
      </c>
    </row>
    <row r="24" spans="1:12" ht="19.5" customHeight="1" x14ac:dyDescent="0.25">
      <c r="A24" s="305" t="s">
        <v>51</v>
      </c>
      <c r="B24" s="305" t="s">
        <v>55</v>
      </c>
      <c r="C24" s="305" t="s">
        <v>139</v>
      </c>
      <c r="D24" s="185" t="s">
        <v>25</v>
      </c>
      <c r="E24" s="144"/>
      <c r="F24" s="144" t="s">
        <v>23</v>
      </c>
      <c r="G24" s="144" t="s">
        <v>23</v>
      </c>
      <c r="H24" s="144" t="s">
        <v>23</v>
      </c>
      <c r="I24" s="218">
        <v>10</v>
      </c>
      <c r="J24" s="218">
        <f>J26+J28</f>
        <v>10</v>
      </c>
      <c r="K24" s="218">
        <v>10</v>
      </c>
      <c r="L24" s="218">
        <f>I24+J24+K24</f>
        <v>30</v>
      </c>
    </row>
    <row r="25" spans="1:12" x14ac:dyDescent="0.25">
      <c r="A25" s="306"/>
      <c r="B25" s="306"/>
      <c r="C25" s="306"/>
      <c r="D25" s="185" t="s">
        <v>24</v>
      </c>
      <c r="E25" s="144"/>
      <c r="F25" s="144" t="s">
        <v>23</v>
      </c>
      <c r="G25" s="144" t="s">
        <v>23</v>
      </c>
      <c r="H25" s="144" t="s">
        <v>23</v>
      </c>
      <c r="I25" s="218"/>
      <c r="J25" s="218"/>
      <c r="K25" s="218"/>
      <c r="L25" s="218">
        <f t="shared" ref="L25" si="0">SUM(I25:K25)</f>
        <v>0</v>
      </c>
    </row>
    <row r="26" spans="1:12" ht="19.5" customHeight="1" x14ac:dyDescent="0.25">
      <c r="A26" s="306"/>
      <c r="B26" s="306"/>
      <c r="C26" s="306"/>
      <c r="D26" s="332" t="s">
        <v>50</v>
      </c>
      <c r="E26" s="314">
        <v>241</v>
      </c>
      <c r="F26" s="314" t="s">
        <v>140</v>
      </c>
      <c r="G26" s="316">
        <v>1020081750</v>
      </c>
      <c r="H26" s="314">
        <v>244</v>
      </c>
      <c r="I26" s="310">
        <v>0</v>
      </c>
      <c r="J26" s="310">
        <v>0</v>
      </c>
      <c r="K26" s="310">
        <v>0</v>
      </c>
      <c r="L26" s="310">
        <v>0</v>
      </c>
    </row>
    <row r="27" spans="1:12" ht="6.75" customHeight="1" x14ac:dyDescent="0.25">
      <c r="A27" s="306"/>
      <c r="B27" s="306"/>
      <c r="C27" s="306"/>
      <c r="D27" s="336"/>
      <c r="E27" s="315"/>
      <c r="F27" s="315"/>
      <c r="G27" s="317"/>
      <c r="H27" s="315"/>
      <c r="I27" s="311"/>
      <c r="J27" s="311"/>
      <c r="K27" s="311"/>
      <c r="L27" s="311"/>
    </row>
    <row r="28" spans="1:12" s="158" customFormat="1" ht="25.5" customHeight="1" x14ac:dyDescent="0.25">
      <c r="A28" s="307"/>
      <c r="B28" s="307"/>
      <c r="C28" s="307"/>
      <c r="D28" s="333"/>
      <c r="E28" s="229">
        <v>241</v>
      </c>
      <c r="F28" s="229" t="s">
        <v>140</v>
      </c>
      <c r="G28" s="144">
        <v>1020081770</v>
      </c>
      <c r="H28" s="229">
        <v>360</v>
      </c>
      <c r="I28" s="218">
        <v>10</v>
      </c>
      <c r="J28" s="218">
        <v>10</v>
      </c>
      <c r="K28" s="218">
        <v>10</v>
      </c>
      <c r="L28" s="218">
        <f>I28+J28+K28</f>
        <v>30</v>
      </c>
    </row>
    <row r="29" spans="1:12" ht="24.75" customHeight="1" x14ac:dyDescent="0.25">
      <c r="A29" s="305" t="s">
        <v>53</v>
      </c>
      <c r="B29" s="305" t="s">
        <v>56</v>
      </c>
      <c r="C29" s="305" t="s">
        <v>141</v>
      </c>
      <c r="D29" s="204" t="s">
        <v>25</v>
      </c>
      <c r="E29" s="228"/>
      <c r="F29" s="228" t="s">
        <v>23</v>
      </c>
      <c r="G29" s="228" t="s">
        <v>23</v>
      </c>
      <c r="H29" s="228" t="s">
        <v>23</v>
      </c>
      <c r="I29" s="219">
        <f>I31+I33</f>
        <v>625</v>
      </c>
      <c r="J29" s="219">
        <f>J31+J33</f>
        <v>625</v>
      </c>
      <c r="K29" s="219">
        <f>K31+K33</f>
        <v>625</v>
      </c>
      <c r="L29" s="219">
        <f>L31+L33</f>
        <v>1875</v>
      </c>
    </row>
    <row r="30" spans="1:12" x14ac:dyDescent="0.25">
      <c r="A30" s="306"/>
      <c r="B30" s="306"/>
      <c r="C30" s="306"/>
      <c r="D30" s="185" t="s">
        <v>24</v>
      </c>
      <c r="E30" s="144"/>
      <c r="F30" s="144" t="s">
        <v>23</v>
      </c>
      <c r="G30" s="144" t="s">
        <v>23</v>
      </c>
      <c r="H30" s="144" t="s">
        <v>23</v>
      </c>
      <c r="I30" s="218"/>
      <c r="J30" s="218"/>
      <c r="K30" s="218"/>
      <c r="L30" s="218"/>
    </row>
    <row r="31" spans="1:12" ht="15.75" customHeight="1" x14ac:dyDescent="0.25">
      <c r="A31" s="306"/>
      <c r="B31" s="306"/>
      <c r="C31" s="306"/>
      <c r="D31" s="332" t="s">
        <v>99</v>
      </c>
      <c r="E31" s="312">
        <v>241</v>
      </c>
      <c r="F31" s="314" t="s">
        <v>94</v>
      </c>
      <c r="G31" s="316">
        <v>1030081780</v>
      </c>
      <c r="H31" s="314">
        <v>412</v>
      </c>
      <c r="I31" s="318">
        <v>550</v>
      </c>
      <c r="J31" s="318">
        <v>550</v>
      </c>
      <c r="K31" s="318">
        <v>550</v>
      </c>
      <c r="L31" s="318">
        <f>I31+J31+K31</f>
        <v>1650</v>
      </c>
    </row>
    <row r="32" spans="1:12" ht="21" customHeight="1" x14ac:dyDescent="0.25">
      <c r="A32" s="306"/>
      <c r="B32" s="306"/>
      <c r="C32" s="306"/>
      <c r="D32" s="333"/>
      <c r="E32" s="313"/>
      <c r="F32" s="315"/>
      <c r="G32" s="317"/>
      <c r="H32" s="315"/>
      <c r="I32" s="319"/>
      <c r="J32" s="319"/>
      <c r="K32" s="319"/>
      <c r="L32" s="319"/>
    </row>
    <row r="33" spans="1:12" ht="27" customHeight="1" x14ac:dyDescent="0.25">
      <c r="A33" s="307"/>
      <c r="B33" s="307"/>
      <c r="C33" s="307"/>
      <c r="D33" s="185" t="s">
        <v>159</v>
      </c>
      <c r="E33" s="229">
        <v>243</v>
      </c>
      <c r="F33" s="229" t="s">
        <v>160</v>
      </c>
      <c r="G33" s="144">
        <v>1030081790</v>
      </c>
      <c r="H33" s="229">
        <v>244</v>
      </c>
      <c r="I33" s="235">
        <v>75</v>
      </c>
      <c r="J33" s="220">
        <v>75</v>
      </c>
      <c r="K33" s="220">
        <v>75</v>
      </c>
      <c r="L33" s="220">
        <f>I33+J33+K33</f>
        <v>225</v>
      </c>
    </row>
    <row r="34" spans="1:12" ht="24" customHeight="1" x14ac:dyDescent="0.25">
      <c r="A34" s="305" t="s">
        <v>54</v>
      </c>
      <c r="B34" s="305" t="s">
        <v>57</v>
      </c>
      <c r="C34" s="305" t="s">
        <v>142</v>
      </c>
      <c r="D34" s="185" t="s">
        <v>25</v>
      </c>
      <c r="E34" s="185"/>
      <c r="F34" s="185"/>
      <c r="G34" s="185"/>
      <c r="H34" s="185"/>
      <c r="I34" s="182">
        <f>I36+I38</f>
        <v>1000</v>
      </c>
      <c r="J34" s="182">
        <f>J36+J38</f>
        <v>1000</v>
      </c>
      <c r="K34" s="182">
        <f>K36+K38</f>
        <v>1000</v>
      </c>
      <c r="L34" s="182">
        <f>I34+J34+K34</f>
        <v>3000</v>
      </c>
    </row>
    <row r="35" spans="1:12" x14ac:dyDescent="0.25">
      <c r="A35" s="306"/>
      <c r="B35" s="306"/>
      <c r="C35" s="306"/>
      <c r="D35" s="185" t="s">
        <v>24</v>
      </c>
      <c r="E35" s="185"/>
      <c r="F35" s="185"/>
      <c r="G35" s="185"/>
      <c r="H35" s="185"/>
      <c r="I35" s="182"/>
      <c r="J35" s="182"/>
      <c r="K35" s="182"/>
      <c r="L35" s="182"/>
    </row>
    <row r="36" spans="1:12" ht="9" customHeight="1" x14ac:dyDescent="0.25">
      <c r="A36" s="306"/>
      <c r="B36" s="306"/>
      <c r="C36" s="306"/>
      <c r="D36" s="303" t="s">
        <v>50</v>
      </c>
      <c r="E36" s="337">
        <v>241</v>
      </c>
      <c r="F36" s="339" t="s">
        <v>108</v>
      </c>
      <c r="G36" s="332">
        <v>1050083540</v>
      </c>
      <c r="H36" s="337">
        <v>244</v>
      </c>
      <c r="I36" s="334">
        <v>700</v>
      </c>
      <c r="J36" s="334">
        <v>700</v>
      </c>
      <c r="K36" s="334">
        <v>700</v>
      </c>
      <c r="L36" s="334">
        <f>I36+J36+K36</f>
        <v>2100</v>
      </c>
    </row>
    <row r="37" spans="1:12" ht="13.5" customHeight="1" x14ac:dyDescent="0.25">
      <c r="A37" s="306"/>
      <c r="B37" s="306"/>
      <c r="C37" s="306"/>
      <c r="D37" s="320"/>
      <c r="E37" s="338"/>
      <c r="F37" s="340"/>
      <c r="G37" s="333"/>
      <c r="H37" s="338"/>
      <c r="I37" s="335"/>
      <c r="J37" s="335"/>
      <c r="K37" s="335"/>
      <c r="L37" s="335"/>
    </row>
    <row r="38" spans="1:12" ht="27" customHeight="1" x14ac:dyDescent="0.25">
      <c r="A38" s="306"/>
      <c r="B38" s="306"/>
      <c r="C38" s="306"/>
      <c r="D38" s="320"/>
      <c r="E38" s="186">
        <v>241</v>
      </c>
      <c r="F38" s="187" t="s">
        <v>108</v>
      </c>
      <c r="G38" s="185">
        <v>1050081830</v>
      </c>
      <c r="H38" s="186">
        <v>245</v>
      </c>
      <c r="I38" s="183">
        <v>300</v>
      </c>
      <c r="J38" s="183">
        <v>300</v>
      </c>
      <c r="K38" s="183">
        <v>300</v>
      </c>
      <c r="L38" s="183">
        <f>I38+J38+K38</f>
        <v>900</v>
      </c>
    </row>
    <row r="39" spans="1:12" ht="25.5" customHeight="1" x14ac:dyDescent="0.25">
      <c r="A39" s="305" t="s">
        <v>156</v>
      </c>
      <c r="B39" s="303" t="s">
        <v>143</v>
      </c>
      <c r="C39" s="303" t="s">
        <v>144</v>
      </c>
      <c r="D39" s="185" t="s">
        <v>25</v>
      </c>
      <c r="E39" s="229"/>
      <c r="F39" s="229"/>
      <c r="G39" s="144"/>
      <c r="H39" s="229"/>
      <c r="I39" s="218">
        <v>1574.95</v>
      </c>
      <c r="J39" s="218">
        <v>1574.95</v>
      </c>
      <c r="K39" s="218">
        <v>1574.95</v>
      </c>
      <c r="L39" s="218">
        <f>I39+J39+K39</f>
        <v>4724.8500000000004</v>
      </c>
    </row>
    <row r="40" spans="1:12" x14ac:dyDescent="0.25">
      <c r="A40" s="306"/>
      <c r="B40" s="320"/>
      <c r="C40" s="320"/>
      <c r="D40" s="185" t="s">
        <v>24</v>
      </c>
      <c r="E40" s="229"/>
      <c r="F40" s="229"/>
      <c r="G40" s="144"/>
      <c r="H40" s="229"/>
      <c r="I40" s="218"/>
      <c r="J40" s="218"/>
      <c r="K40" s="218"/>
      <c r="L40" s="218"/>
    </row>
    <row r="41" spans="1:12" ht="31.5" x14ac:dyDescent="0.25">
      <c r="A41" s="307"/>
      <c r="B41" s="304"/>
      <c r="C41" s="304"/>
      <c r="D41" s="185" t="s">
        <v>50</v>
      </c>
      <c r="E41" s="229">
        <v>241</v>
      </c>
      <c r="F41" s="229" t="s">
        <v>145</v>
      </c>
      <c r="G41" s="144">
        <v>1090082450</v>
      </c>
      <c r="H41" s="229">
        <v>244</v>
      </c>
      <c r="I41" s="218">
        <v>1574.95</v>
      </c>
      <c r="J41" s="218">
        <v>1574.95</v>
      </c>
      <c r="K41" s="218">
        <v>1574.95</v>
      </c>
      <c r="L41" s="218">
        <f>I41+J41+K41</f>
        <v>4724.8500000000004</v>
      </c>
    </row>
    <row r="42" spans="1:12" ht="25.5" customHeight="1" x14ac:dyDescent="0.25">
      <c r="A42" s="305" t="s">
        <v>162</v>
      </c>
      <c r="B42" s="303" t="s">
        <v>146</v>
      </c>
      <c r="C42" s="321" t="s">
        <v>147</v>
      </c>
      <c r="D42" s="185" t="s">
        <v>25</v>
      </c>
      <c r="E42" s="144"/>
      <c r="F42" s="229"/>
      <c r="G42" s="229"/>
      <c r="H42" s="144"/>
      <c r="I42" s="218">
        <v>75.3</v>
      </c>
      <c r="J42" s="218">
        <v>75.3</v>
      </c>
      <c r="K42" s="218">
        <v>75.3</v>
      </c>
      <c r="L42" s="218">
        <f>I42+J42+K42</f>
        <v>225.89999999999998</v>
      </c>
    </row>
    <row r="43" spans="1:12" ht="21" customHeight="1" x14ac:dyDescent="0.25">
      <c r="A43" s="306"/>
      <c r="B43" s="320"/>
      <c r="C43" s="322"/>
      <c r="D43" s="185" t="s">
        <v>24</v>
      </c>
      <c r="E43" s="229"/>
      <c r="F43" s="229"/>
      <c r="G43" s="229"/>
      <c r="H43" s="229"/>
      <c r="I43" s="221"/>
      <c r="J43" s="218"/>
      <c r="K43" s="218"/>
      <c r="L43" s="218"/>
    </row>
    <row r="44" spans="1:12" ht="39.75" customHeight="1" x14ac:dyDescent="0.25">
      <c r="A44" s="307"/>
      <c r="B44" s="304"/>
      <c r="C44" s="323"/>
      <c r="D44" s="185" t="s">
        <v>50</v>
      </c>
      <c r="E44" s="229">
        <v>241</v>
      </c>
      <c r="F44" s="229" t="s">
        <v>145</v>
      </c>
      <c r="G44" s="144">
        <v>1090082460</v>
      </c>
      <c r="H44" s="229">
        <v>244</v>
      </c>
      <c r="I44" s="218">
        <v>75.3</v>
      </c>
      <c r="J44" s="218">
        <v>75.3</v>
      </c>
      <c r="K44" s="218">
        <v>75.3</v>
      </c>
      <c r="L44" s="218">
        <f>I44+J44+K44</f>
        <v>225.89999999999998</v>
      </c>
    </row>
    <row r="45" spans="1:12" ht="25.5" customHeight="1" x14ac:dyDescent="0.25">
      <c r="A45" s="305" t="s">
        <v>192</v>
      </c>
      <c r="B45" s="303" t="s">
        <v>148</v>
      </c>
      <c r="C45" s="303" t="s">
        <v>229</v>
      </c>
      <c r="D45" s="185" t="s">
        <v>25</v>
      </c>
      <c r="E45" s="229"/>
      <c r="F45" s="229"/>
      <c r="G45" s="144"/>
      <c r="H45" s="229"/>
      <c r="I45" s="218">
        <v>250</v>
      </c>
      <c r="J45" s="218">
        <v>250</v>
      </c>
      <c r="K45" s="218">
        <v>250</v>
      </c>
      <c r="L45" s="218">
        <f>I45+J45+K45</f>
        <v>750</v>
      </c>
    </row>
    <row r="46" spans="1:12" x14ac:dyDescent="0.25">
      <c r="A46" s="306"/>
      <c r="B46" s="320"/>
      <c r="C46" s="320"/>
      <c r="D46" s="185" t="s">
        <v>24</v>
      </c>
      <c r="E46" s="229"/>
      <c r="F46" s="229"/>
      <c r="G46" s="229"/>
      <c r="H46" s="229"/>
      <c r="I46" s="218"/>
      <c r="J46" s="218"/>
      <c r="K46" s="218"/>
      <c r="L46" s="218"/>
    </row>
    <row r="47" spans="1:12" ht="140.25" customHeight="1" x14ac:dyDescent="0.25">
      <c r="A47" s="307"/>
      <c r="B47" s="304"/>
      <c r="C47" s="304"/>
      <c r="D47" s="185" t="s">
        <v>50</v>
      </c>
      <c r="E47" s="229">
        <v>241</v>
      </c>
      <c r="F47" s="229" t="s">
        <v>145</v>
      </c>
      <c r="G47" s="144">
        <v>1090082470</v>
      </c>
      <c r="H47" s="229">
        <v>244</v>
      </c>
      <c r="I47" s="218">
        <v>250</v>
      </c>
      <c r="J47" s="218">
        <v>250</v>
      </c>
      <c r="K47" s="218">
        <v>250</v>
      </c>
      <c r="L47" s="218">
        <f>I47+J47+K47</f>
        <v>750</v>
      </c>
    </row>
    <row r="48" spans="1:12" ht="25.5" customHeight="1" x14ac:dyDescent="0.25">
      <c r="A48" s="305" t="s">
        <v>193</v>
      </c>
      <c r="B48" s="303" t="s">
        <v>149</v>
      </c>
      <c r="C48" s="303" t="s">
        <v>150</v>
      </c>
      <c r="D48" s="185" t="s">
        <v>25</v>
      </c>
      <c r="E48" s="229"/>
      <c r="F48" s="229"/>
      <c r="G48" s="144"/>
      <c r="H48" s="229"/>
      <c r="I48" s="218">
        <f>I50</f>
        <v>15336.2</v>
      </c>
      <c r="J48" s="218">
        <f t="shared" ref="J48:K48" si="1">J50</f>
        <v>10336.200000000001</v>
      </c>
      <c r="K48" s="218">
        <f t="shared" si="1"/>
        <v>10336.200000000001</v>
      </c>
      <c r="L48" s="218">
        <f>I48+J48+K48</f>
        <v>36008.600000000006</v>
      </c>
    </row>
    <row r="49" spans="1:12" x14ac:dyDescent="0.25">
      <c r="A49" s="306"/>
      <c r="B49" s="320"/>
      <c r="C49" s="320"/>
      <c r="D49" s="185" t="s">
        <v>24</v>
      </c>
      <c r="E49" s="229"/>
      <c r="F49" s="229"/>
      <c r="G49" s="144"/>
      <c r="H49" s="229"/>
      <c r="I49" s="218"/>
      <c r="J49" s="218"/>
      <c r="K49" s="218"/>
      <c r="L49" s="218"/>
    </row>
    <row r="50" spans="1:12" ht="27.75" customHeight="1" x14ac:dyDescent="0.25">
      <c r="A50" s="307"/>
      <c r="B50" s="304"/>
      <c r="C50" s="304"/>
      <c r="D50" s="185" t="s">
        <v>50</v>
      </c>
      <c r="E50" s="144">
        <v>241</v>
      </c>
      <c r="F50" s="144" t="s">
        <v>94</v>
      </c>
      <c r="G50" s="144">
        <v>1090082940</v>
      </c>
      <c r="H50" s="229">
        <v>244</v>
      </c>
      <c r="I50" s="223">
        <f>'пр2 к мер 4'!H11</f>
        <v>15336.2</v>
      </c>
      <c r="J50" s="223">
        <f>'пр2 к мер 4'!I11</f>
        <v>10336.200000000001</v>
      </c>
      <c r="K50" s="223">
        <f>'пр2 к мер 4'!J11</f>
        <v>10336.200000000001</v>
      </c>
      <c r="L50" s="218">
        <f>I50+J50+K50</f>
        <v>36008.600000000006</v>
      </c>
    </row>
    <row r="51" spans="1:12" x14ac:dyDescent="0.25">
      <c r="I51" s="224"/>
      <c r="J51" s="224"/>
      <c r="K51" s="224"/>
      <c r="L51" s="222"/>
    </row>
    <row r="52" spans="1:12" x14ac:dyDescent="0.25">
      <c r="I52" s="224"/>
      <c r="J52" s="224"/>
      <c r="K52" s="224"/>
      <c r="L52" s="222"/>
    </row>
  </sheetData>
  <mergeCells count="79">
    <mergeCell ref="J1:L1"/>
    <mergeCell ref="J2:L2"/>
    <mergeCell ref="L10:L11"/>
    <mergeCell ref="A4:L4"/>
    <mergeCell ref="A5:L5"/>
    <mergeCell ref="A6:L6"/>
    <mergeCell ref="A7:L7"/>
    <mergeCell ref="A10:A11"/>
    <mergeCell ref="B10:B11"/>
    <mergeCell ref="C10:C11"/>
    <mergeCell ref="D10:D11"/>
    <mergeCell ref="E10:H10"/>
    <mergeCell ref="L36:L37"/>
    <mergeCell ref="C24:C28"/>
    <mergeCell ref="D26:D28"/>
    <mergeCell ref="L26:L27"/>
    <mergeCell ref="G31:G32"/>
    <mergeCell ref="H36:H37"/>
    <mergeCell ref="D31:D32"/>
    <mergeCell ref="I36:I37"/>
    <mergeCell ref="J36:J37"/>
    <mergeCell ref="K36:K37"/>
    <mergeCell ref="E36:E37"/>
    <mergeCell ref="F36:F37"/>
    <mergeCell ref="G36:G37"/>
    <mergeCell ref="L31:L32"/>
    <mergeCell ref="D36:D38"/>
    <mergeCell ref="J26:J27"/>
    <mergeCell ref="L13:L14"/>
    <mergeCell ref="B16:B19"/>
    <mergeCell ref="C16:C19"/>
    <mergeCell ref="A20:A23"/>
    <mergeCell ref="B20:B23"/>
    <mergeCell ref="C20:C23"/>
    <mergeCell ref="D13:D14"/>
    <mergeCell ref="C13:C14"/>
    <mergeCell ref="A13:A14"/>
    <mergeCell ref="B13:B14"/>
    <mergeCell ref="A16:A19"/>
    <mergeCell ref="D22:D23"/>
    <mergeCell ref="K13:K14"/>
    <mergeCell ref="J13:J14"/>
    <mergeCell ref="I13:I14"/>
    <mergeCell ref="H13:H14"/>
    <mergeCell ref="A39:A41"/>
    <mergeCell ref="B39:B41"/>
    <mergeCell ref="C39:C41"/>
    <mergeCell ref="C29:C33"/>
    <mergeCell ref="B34:B38"/>
    <mergeCell ref="A34:A38"/>
    <mergeCell ref="C34:C38"/>
    <mergeCell ref="A48:A50"/>
    <mergeCell ref="B48:B50"/>
    <mergeCell ref="C48:C50"/>
    <mergeCell ref="A42:A44"/>
    <mergeCell ref="B42:B44"/>
    <mergeCell ref="C42:C44"/>
    <mergeCell ref="A45:A47"/>
    <mergeCell ref="B45:B47"/>
    <mergeCell ref="C45:C47"/>
    <mergeCell ref="K26:K27"/>
    <mergeCell ref="E31:E32"/>
    <mergeCell ref="F31:F32"/>
    <mergeCell ref="E26:E27"/>
    <mergeCell ref="F26:F27"/>
    <mergeCell ref="G26:G27"/>
    <mergeCell ref="H26:H27"/>
    <mergeCell ref="I26:I27"/>
    <mergeCell ref="K31:K32"/>
    <mergeCell ref="J31:J32"/>
    <mergeCell ref="H31:H32"/>
    <mergeCell ref="I31:I32"/>
    <mergeCell ref="A24:A28"/>
    <mergeCell ref="A29:A33"/>
    <mergeCell ref="B29:B33"/>
    <mergeCell ref="B24:B28"/>
    <mergeCell ref="G13:G14"/>
    <mergeCell ref="F13:F14"/>
    <mergeCell ref="E13:E14"/>
  </mergeCells>
  <pageMargins left="0.59055118110236227" right="0.59055118110236227" top="0.98425196850393704" bottom="0.39370078740157483" header="0.31496062992125984" footer="0.31496062992125984"/>
  <pageSetup paperSize="9"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77"/>
  <sheetViews>
    <sheetView view="pageBreakPreview" zoomScaleSheetLayoutView="100" workbookViewId="0">
      <selection activeCell="A3" sqref="A3:K3"/>
    </sheetView>
  </sheetViews>
  <sheetFormatPr defaultRowHeight="18.75" outlineLevelCol="1" x14ac:dyDescent="0.3"/>
  <cols>
    <col min="1" max="1" width="5.375" style="23" customWidth="1"/>
    <col min="2" max="2" width="19.75" style="7" customWidth="1"/>
    <col min="3" max="3" width="24.375" style="7" customWidth="1"/>
    <col min="4" max="4" width="27.5" style="7" customWidth="1"/>
    <col min="5" max="7" width="13" style="42" hidden="1" customWidth="1" outlineLevel="1"/>
    <col min="8" max="8" width="13" style="7" bestFit="1" customWidth="1" collapsed="1"/>
    <col min="9" max="9" width="18.625" style="7" bestFit="1" customWidth="1"/>
    <col min="10" max="10" width="13.375" style="7" bestFit="1" customWidth="1"/>
    <col min="11" max="11" width="18.125" style="7" bestFit="1" customWidth="1"/>
    <col min="12" max="12" width="9" style="7"/>
    <col min="13" max="13" width="17.875" style="43" bestFit="1" customWidth="1"/>
    <col min="14" max="16384" width="9" style="7"/>
  </cols>
  <sheetData>
    <row r="1" spans="1:13" x14ac:dyDescent="0.3">
      <c r="I1" s="11" t="s">
        <v>238</v>
      </c>
    </row>
    <row r="2" spans="1:13" ht="75.75" customHeight="1" x14ac:dyDescent="0.3">
      <c r="I2" s="248" t="str">
        <f>CONCATENATE("к муниципальной программе Туруханского района """,'прил 11'!C13,"""")</f>
        <v>к муниципальной программе Туруханского района "Наименование муниципальной программы Туруханского района, подпрограммы"</v>
      </c>
      <c r="J2" s="248"/>
      <c r="K2" s="248"/>
    </row>
    <row r="3" spans="1:13" x14ac:dyDescent="0.3">
      <c r="A3" s="249" t="s">
        <v>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3" x14ac:dyDescent="0.3">
      <c r="A4" s="249" t="s">
        <v>33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</row>
    <row r="5" spans="1:13" x14ac:dyDescent="0.3">
      <c r="A5" s="249" t="s">
        <v>34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</row>
    <row r="6" spans="1:13" x14ac:dyDescent="0.3">
      <c r="A6" s="249" t="s">
        <v>35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</row>
    <row r="7" spans="1:13" x14ac:dyDescent="0.3">
      <c r="A7" s="249" t="s">
        <v>36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</row>
    <row r="8" spans="1:13" x14ac:dyDescent="0.3">
      <c r="A8" s="249" t="s">
        <v>37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</row>
    <row r="9" spans="1:13" ht="1.5" customHeight="1" x14ac:dyDescent="0.3">
      <c r="A9" s="79"/>
      <c r="B9" s="1"/>
      <c r="C9" s="1"/>
      <c r="D9" s="1"/>
      <c r="E9" s="41"/>
      <c r="F9" s="41"/>
      <c r="G9" s="41"/>
      <c r="H9" s="1"/>
      <c r="I9" s="1"/>
      <c r="J9" s="1"/>
      <c r="K9" s="1"/>
    </row>
    <row r="10" spans="1:13" ht="15.75" customHeight="1" x14ac:dyDescent="0.3">
      <c r="A10" s="6"/>
      <c r="B10" s="1"/>
      <c r="C10" s="1"/>
      <c r="D10" s="1"/>
      <c r="E10" s="41"/>
      <c r="F10" s="41"/>
      <c r="G10" s="41"/>
      <c r="H10" s="1"/>
      <c r="I10" s="1"/>
      <c r="J10" s="1"/>
      <c r="K10" s="80" t="s">
        <v>12</v>
      </c>
    </row>
    <row r="11" spans="1:13" ht="57.75" customHeight="1" x14ac:dyDescent="0.3">
      <c r="A11" s="251" t="s">
        <v>11</v>
      </c>
      <c r="B11" s="251" t="s">
        <v>26</v>
      </c>
      <c r="C11" s="251" t="s">
        <v>27</v>
      </c>
      <c r="D11" s="251" t="s">
        <v>30</v>
      </c>
      <c r="E11" s="40">
        <v>2014</v>
      </c>
      <c r="F11" s="40">
        <v>2015</v>
      </c>
      <c r="G11" s="40">
        <v>2016</v>
      </c>
      <c r="H11" s="78" t="s">
        <v>46</v>
      </c>
      <c r="I11" s="78" t="s">
        <v>47</v>
      </c>
      <c r="J11" s="78" t="s">
        <v>48</v>
      </c>
      <c r="K11" s="251" t="s">
        <v>17</v>
      </c>
    </row>
    <row r="12" spans="1:13" x14ac:dyDescent="0.3">
      <c r="A12" s="251"/>
      <c r="B12" s="251"/>
      <c r="C12" s="251"/>
      <c r="D12" s="251"/>
      <c r="E12" s="40"/>
      <c r="F12" s="40"/>
      <c r="G12" s="40"/>
      <c r="H12" s="78" t="s">
        <v>22</v>
      </c>
      <c r="I12" s="78" t="s">
        <v>22</v>
      </c>
      <c r="J12" s="78" t="s">
        <v>22</v>
      </c>
      <c r="K12" s="251"/>
    </row>
    <row r="13" spans="1:13" ht="15.75" customHeight="1" x14ac:dyDescent="0.3">
      <c r="A13" s="78">
        <v>1</v>
      </c>
      <c r="B13" s="78">
        <v>2</v>
      </c>
      <c r="C13" s="78">
        <v>3</v>
      </c>
      <c r="D13" s="78">
        <v>4</v>
      </c>
      <c r="E13" s="40"/>
      <c r="F13" s="40"/>
      <c r="G13" s="40"/>
      <c r="H13" s="78">
        <v>5</v>
      </c>
      <c r="I13" s="78">
        <v>6</v>
      </c>
      <c r="J13" s="78">
        <v>7</v>
      </c>
      <c r="K13" s="78">
        <v>8</v>
      </c>
    </row>
    <row r="14" spans="1:13" s="145" customFormat="1" ht="17.25" customHeight="1" x14ac:dyDescent="0.3">
      <c r="A14" s="348">
        <v>1</v>
      </c>
      <c r="B14" s="351" t="s">
        <v>31</v>
      </c>
      <c r="C14" s="354" t="s">
        <v>138</v>
      </c>
      <c r="D14" s="157" t="s">
        <v>29</v>
      </c>
      <c r="E14" s="153" t="e">
        <f>#REF!+E28+E35+#REF!</f>
        <v>#REF!</v>
      </c>
      <c r="F14" s="153" t="e">
        <f>#REF!+F28+F35+#REF!</f>
        <v>#REF!</v>
      </c>
      <c r="G14" s="153" t="e">
        <f>#REF!+G28+G35+#REF!</f>
        <v>#REF!</v>
      </c>
      <c r="H14" s="236">
        <f>H18</f>
        <v>23681.29</v>
      </c>
      <c r="I14" s="236">
        <f>I18</f>
        <v>18681.29</v>
      </c>
      <c r="J14" s="236">
        <f>J18</f>
        <v>18681.29</v>
      </c>
      <c r="K14" s="236">
        <f>H14+I14+J14</f>
        <v>61043.87</v>
      </c>
      <c r="M14" s="152"/>
    </row>
    <row r="15" spans="1:13" s="145" customFormat="1" ht="14.25" customHeight="1" x14ac:dyDescent="0.3">
      <c r="A15" s="349"/>
      <c r="B15" s="352"/>
      <c r="C15" s="354"/>
      <c r="D15" s="157" t="s">
        <v>13</v>
      </c>
      <c r="E15" s="154"/>
      <c r="F15" s="154"/>
      <c r="G15" s="154"/>
      <c r="H15" s="237"/>
      <c r="I15" s="237"/>
      <c r="J15" s="237"/>
      <c r="K15" s="237"/>
      <c r="M15" s="152"/>
    </row>
    <row r="16" spans="1:13" s="145" customFormat="1" ht="15" customHeight="1" x14ac:dyDescent="0.3">
      <c r="A16" s="349"/>
      <c r="B16" s="352"/>
      <c r="C16" s="354"/>
      <c r="D16" s="146" t="s">
        <v>59</v>
      </c>
      <c r="E16" s="155" t="e">
        <f>#REF!+E30+E37+#REF!</f>
        <v>#REF!</v>
      </c>
      <c r="F16" s="155" t="e">
        <f>#REF!+F30+F37+#REF!</f>
        <v>#REF!</v>
      </c>
      <c r="G16" s="155" t="e">
        <f>#REF!+G30+G37+#REF!</f>
        <v>#REF!</v>
      </c>
      <c r="H16" s="237"/>
      <c r="I16" s="237"/>
      <c r="J16" s="237"/>
      <c r="K16" s="237"/>
      <c r="M16" s="152"/>
    </row>
    <row r="17" spans="1:13" s="145" customFormat="1" ht="16.5" customHeight="1" x14ac:dyDescent="0.3">
      <c r="A17" s="349"/>
      <c r="B17" s="352"/>
      <c r="C17" s="354"/>
      <c r="D17" s="157" t="s">
        <v>60</v>
      </c>
      <c r="E17" s="155" t="e">
        <f>#REF!+E31+E38+#REF!</f>
        <v>#REF!</v>
      </c>
      <c r="F17" s="155" t="e">
        <f>#REF!+F31+F38+#REF!</f>
        <v>#REF!</v>
      </c>
      <c r="G17" s="155" t="e">
        <f>#REF!+G31+G38+#REF!</f>
        <v>#REF!</v>
      </c>
      <c r="H17" s="238"/>
      <c r="I17" s="238"/>
      <c r="J17" s="238"/>
      <c r="K17" s="238"/>
      <c r="M17" s="152"/>
    </row>
    <row r="18" spans="1:13" s="145" customFormat="1" ht="14.25" customHeight="1" x14ac:dyDescent="0.3">
      <c r="A18" s="349"/>
      <c r="B18" s="352"/>
      <c r="C18" s="354"/>
      <c r="D18" s="157" t="s">
        <v>32</v>
      </c>
      <c r="E18" s="155" t="e">
        <f>#REF!+E32+E39+#REF!</f>
        <v>#REF!</v>
      </c>
      <c r="F18" s="155" t="e">
        <f>#REF!+F32+F39+#REF!</f>
        <v>#REF!</v>
      </c>
      <c r="G18" s="155" t="e">
        <f>#REF!+G32+G39+#REF!</f>
        <v>#REF!</v>
      </c>
      <c r="H18" s="237">
        <f>H25+H32+H39+H46+H53+H60+H67+H74</f>
        <v>23681.29</v>
      </c>
      <c r="I18" s="237">
        <f>I25+I32+I39+I46+I53+I60+I67+I74</f>
        <v>18681.29</v>
      </c>
      <c r="J18" s="237">
        <f>J25+J32+J39+J46+J53+J60+J67+J74</f>
        <v>18681.29</v>
      </c>
      <c r="K18" s="237">
        <f>H18+I18+J18</f>
        <v>61043.87</v>
      </c>
      <c r="M18" s="152"/>
    </row>
    <row r="19" spans="1:13" s="145" customFormat="1" ht="45" customHeight="1" x14ac:dyDescent="0.3">
      <c r="A19" s="349"/>
      <c r="B19" s="352"/>
      <c r="C19" s="354"/>
      <c r="D19" s="147" t="s">
        <v>61</v>
      </c>
      <c r="E19" s="154" t="e">
        <f>#REF!+E33+E40+#REF!</f>
        <v>#REF!</v>
      </c>
      <c r="F19" s="154" t="e">
        <f>#REF!+F33+F40+#REF!</f>
        <v>#REF!</v>
      </c>
      <c r="G19" s="154" t="e">
        <f>#REF!+G33+G40+#REF!</f>
        <v>#REF!</v>
      </c>
      <c r="H19" s="237"/>
      <c r="I19" s="237"/>
      <c r="J19" s="237"/>
      <c r="K19" s="237"/>
      <c r="M19" s="152"/>
    </row>
    <row r="20" spans="1:13" s="145" customFormat="1" ht="15.75" customHeight="1" x14ac:dyDescent="0.3">
      <c r="A20" s="350"/>
      <c r="B20" s="353"/>
      <c r="C20" s="354"/>
      <c r="D20" s="157" t="s">
        <v>14</v>
      </c>
      <c r="E20" s="154" t="e">
        <f>#REF!+E34+E41+#REF!</f>
        <v>#REF!</v>
      </c>
      <c r="F20" s="154" t="e">
        <f>#REF!+F34+F41+#REF!</f>
        <v>#REF!</v>
      </c>
      <c r="G20" s="154" t="e">
        <f>#REF!+G34+G41+#REF!</f>
        <v>#REF!</v>
      </c>
      <c r="H20" s="237"/>
      <c r="I20" s="237"/>
      <c r="J20" s="237"/>
      <c r="K20" s="237"/>
      <c r="M20" s="152"/>
    </row>
    <row r="21" spans="1:13" s="145" customFormat="1" ht="15.75" customHeight="1" x14ac:dyDescent="0.3">
      <c r="A21" s="348" t="s">
        <v>3</v>
      </c>
      <c r="B21" s="351" t="s">
        <v>194</v>
      </c>
      <c r="C21" s="354" t="s">
        <v>167</v>
      </c>
      <c r="D21" s="157" t="s">
        <v>29</v>
      </c>
      <c r="E21" s="149">
        <f t="shared" ref="E21:G21" si="0">SUM(E23:E27)</f>
        <v>174209.69390000001</v>
      </c>
      <c r="F21" s="149">
        <f t="shared" si="0"/>
        <v>81921.9133</v>
      </c>
      <c r="G21" s="149">
        <f t="shared" si="0"/>
        <v>93721.1</v>
      </c>
      <c r="H21" s="236">
        <f>H25</f>
        <v>4809.84</v>
      </c>
      <c r="I21" s="236">
        <f t="shared" ref="I21:J21" si="1">SUM(I23:I27)</f>
        <v>4809.84</v>
      </c>
      <c r="J21" s="236">
        <f t="shared" si="1"/>
        <v>4809.84</v>
      </c>
      <c r="K21" s="236">
        <f t="shared" ref="K21" si="2">SUM(H21:J21)</f>
        <v>14429.52</v>
      </c>
      <c r="M21" s="152"/>
    </row>
    <row r="22" spans="1:13" s="145" customFormat="1" ht="15.75" customHeight="1" x14ac:dyDescent="0.3">
      <c r="A22" s="349"/>
      <c r="B22" s="352"/>
      <c r="C22" s="354"/>
      <c r="D22" s="157" t="s">
        <v>13</v>
      </c>
      <c r="E22" s="149"/>
      <c r="F22" s="149"/>
      <c r="G22" s="149"/>
      <c r="H22" s="237"/>
      <c r="I22" s="237"/>
      <c r="J22" s="237"/>
      <c r="K22" s="237"/>
      <c r="M22" s="152"/>
    </row>
    <row r="23" spans="1:13" s="145" customFormat="1" ht="15.75" customHeight="1" x14ac:dyDescent="0.3">
      <c r="A23" s="349"/>
      <c r="B23" s="352"/>
      <c r="C23" s="354"/>
      <c r="D23" s="146" t="s">
        <v>59</v>
      </c>
      <c r="E23" s="150"/>
      <c r="F23" s="150"/>
      <c r="G23" s="150"/>
      <c r="H23" s="237"/>
      <c r="I23" s="237"/>
      <c r="J23" s="237"/>
      <c r="K23" s="237"/>
      <c r="M23" s="152"/>
    </row>
    <row r="24" spans="1:13" s="145" customFormat="1" ht="15.75" customHeight="1" x14ac:dyDescent="0.3">
      <c r="A24" s="349"/>
      <c r="B24" s="352"/>
      <c r="C24" s="354"/>
      <c r="D24" s="157" t="s">
        <v>60</v>
      </c>
      <c r="E24" s="149"/>
      <c r="F24" s="149"/>
      <c r="G24" s="149"/>
      <c r="H24" s="237"/>
      <c r="I24" s="237"/>
      <c r="J24" s="237"/>
      <c r="K24" s="237"/>
      <c r="M24" s="152"/>
    </row>
    <row r="25" spans="1:13" s="145" customFormat="1" ht="15.75" customHeight="1" x14ac:dyDescent="0.3">
      <c r="A25" s="349"/>
      <c r="B25" s="352"/>
      <c r="C25" s="354"/>
      <c r="D25" s="157" t="s">
        <v>32</v>
      </c>
      <c r="E25" s="149">
        <v>174209.69390000001</v>
      </c>
      <c r="F25" s="149">
        <v>81921.9133</v>
      </c>
      <c r="G25" s="149">
        <v>93721.1</v>
      </c>
      <c r="H25" s="237">
        <v>4809.84</v>
      </c>
      <c r="I25" s="237">
        <v>4809.84</v>
      </c>
      <c r="J25" s="237">
        <v>4809.84</v>
      </c>
      <c r="K25" s="237">
        <f>H25+I25+J25</f>
        <v>14429.52</v>
      </c>
      <c r="M25" s="152"/>
    </row>
    <row r="26" spans="1:13" s="145" customFormat="1" ht="15.75" customHeight="1" x14ac:dyDescent="0.3">
      <c r="A26" s="349"/>
      <c r="B26" s="352"/>
      <c r="C26" s="354"/>
      <c r="D26" s="147" t="s">
        <v>61</v>
      </c>
      <c r="E26" s="151"/>
      <c r="F26" s="151"/>
      <c r="G26" s="151"/>
      <c r="H26" s="237"/>
      <c r="I26" s="237"/>
      <c r="J26" s="237"/>
      <c r="K26" s="237"/>
      <c r="M26" s="152"/>
    </row>
    <row r="27" spans="1:13" s="145" customFormat="1" ht="15.75" customHeight="1" x14ac:dyDescent="0.3">
      <c r="A27" s="350"/>
      <c r="B27" s="353"/>
      <c r="C27" s="354"/>
      <c r="D27" s="157" t="s">
        <v>14</v>
      </c>
      <c r="E27" s="149"/>
      <c r="F27" s="149"/>
      <c r="G27" s="149"/>
      <c r="H27" s="237"/>
      <c r="I27" s="237"/>
      <c r="J27" s="237"/>
      <c r="K27" s="237"/>
      <c r="M27" s="152"/>
    </row>
    <row r="28" spans="1:13" s="145" customFormat="1" ht="15.75" customHeight="1" x14ac:dyDescent="0.3">
      <c r="A28" s="348" t="s">
        <v>51</v>
      </c>
      <c r="B28" s="351" t="s">
        <v>55</v>
      </c>
      <c r="C28" s="354" t="s">
        <v>139</v>
      </c>
      <c r="D28" s="157" t="s">
        <v>29</v>
      </c>
      <c r="E28" s="149">
        <f t="shared" ref="E28:G28" si="3">SUM(E30:E34)</f>
        <v>174209.69390000001</v>
      </c>
      <c r="F28" s="149">
        <f t="shared" si="3"/>
        <v>81921.9133</v>
      </c>
      <c r="G28" s="149">
        <f t="shared" si="3"/>
        <v>93721.1</v>
      </c>
      <c r="H28" s="236">
        <v>10</v>
      </c>
      <c r="I28" s="236">
        <f t="shared" ref="I28:J28" si="4">SUM(I30:I34)</f>
        <v>10</v>
      </c>
      <c r="J28" s="236">
        <f t="shared" si="4"/>
        <v>10</v>
      </c>
      <c r="K28" s="236">
        <f t="shared" ref="K28:K39" si="5">SUM(H28:J28)</f>
        <v>30</v>
      </c>
      <c r="M28" s="152"/>
    </row>
    <row r="29" spans="1:13" s="145" customFormat="1" ht="14.25" customHeight="1" x14ac:dyDescent="0.3">
      <c r="A29" s="349"/>
      <c r="B29" s="352"/>
      <c r="C29" s="354"/>
      <c r="D29" s="157" t="s">
        <v>13</v>
      </c>
      <c r="E29" s="149"/>
      <c r="F29" s="149"/>
      <c r="G29" s="149"/>
      <c r="H29" s="237"/>
      <c r="I29" s="237"/>
      <c r="J29" s="237"/>
      <c r="K29" s="237"/>
      <c r="M29" s="152"/>
    </row>
    <row r="30" spans="1:13" s="145" customFormat="1" ht="16.5" customHeight="1" x14ac:dyDescent="0.3">
      <c r="A30" s="349"/>
      <c r="B30" s="352"/>
      <c r="C30" s="354"/>
      <c r="D30" s="146" t="s">
        <v>59</v>
      </c>
      <c r="E30" s="150"/>
      <c r="F30" s="150"/>
      <c r="G30" s="150"/>
      <c r="H30" s="237"/>
      <c r="I30" s="237"/>
      <c r="J30" s="237"/>
      <c r="K30" s="237"/>
      <c r="M30" s="152"/>
    </row>
    <row r="31" spans="1:13" s="145" customFormat="1" ht="14.25" customHeight="1" x14ac:dyDescent="0.3">
      <c r="A31" s="349"/>
      <c r="B31" s="352"/>
      <c r="C31" s="354"/>
      <c r="D31" s="157" t="s">
        <v>60</v>
      </c>
      <c r="E31" s="149"/>
      <c r="F31" s="149"/>
      <c r="G31" s="149"/>
      <c r="H31" s="237"/>
      <c r="I31" s="237"/>
      <c r="J31" s="237"/>
      <c r="K31" s="237"/>
      <c r="M31" s="152"/>
    </row>
    <row r="32" spans="1:13" s="145" customFormat="1" ht="16.5" customHeight="1" x14ac:dyDescent="0.3">
      <c r="A32" s="349"/>
      <c r="B32" s="352"/>
      <c r="C32" s="354"/>
      <c r="D32" s="157" t="s">
        <v>32</v>
      </c>
      <c r="E32" s="149">
        <v>174209.69390000001</v>
      </c>
      <c r="F32" s="149">
        <v>81921.9133</v>
      </c>
      <c r="G32" s="149">
        <v>93721.1</v>
      </c>
      <c r="H32" s="237">
        <v>10</v>
      </c>
      <c r="I32" s="237">
        <v>10</v>
      </c>
      <c r="J32" s="237">
        <v>10</v>
      </c>
      <c r="K32" s="237">
        <f>H32+I32+J32</f>
        <v>30</v>
      </c>
      <c r="M32" s="152"/>
    </row>
    <row r="33" spans="1:13" s="145" customFormat="1" ht="46.5" customHeight="1" x14ac:dyDescent="0.3">
      <c r="A33" s="349"/>
      <c r="B33" s="352"/>
      <c r="C33" s="354"/>
      <c r="D33" s="147" t="s">
        <v>61</v>
      </c>
      <c r="E33" s="151"/>
      <c r="F33" s="151"/>
      <c r="G33" s="151"/>
      <c r="H33" s="237"/>
      <c r="I33" s="237"/>
      <c r="J33" s="237"/>
      <c r="K33" s="237"/>
      <c r="M33" s="152"/>
    </row>
    <row r="34" spans="1:13" s="145" customFormat="1" ht="13.5" customHeight="1" x14ac:dyDescent="0.3">
      <c r="A34" s="350"/>
      <c r="B34" s="353"/>
      <c r="C34" s="354"/>
      <c r="D34" s="157" t="s">
        <v>14</v>
      </c>
      <c r="E34" s="149"/>
      <c r="F34" s="149"/>
      <c r="G34" s="149"/>
      <c r="H34" s="237"/>
      <c r="I34" s="237"/>
      <c r="J34" s="237"/>
      <c r="K34" s="237"/>
      <c r="M34" s="152"/>
    </row>
    <row r="35" spans="1:13" s="145" customFormat="1" ht="15.75" customHeight="1" x14ac:dyDescent="0.3">
      <c r="A35" s="348" t="s">
        <v>53</v>
      </c>
      <c r="B35" s="351" t="s">
        <v>56</v>
      </c>
      <c r="C35" s="354" t="s">
        <v>141</v>
      </c>
      <c r="D35" s="157" t="s">
        <v>29</v>
      </c>
      <c r="E35" s="149">
        <f t="shared" ref="E35:G35" si="6">SUM(E37:E41)</f>
        <v>23.4</v>
      </c>
      <c r="F35" s="149">
        <f t="shared" si="6"/>
        <v>0</v>
      </c>
      <c r="G35" s="149">
        <f t="shared" si="6"/>
        <v>558.12400000000002</v>
      </c>
      <c r="H35" s="236">
        <v>625</v>
      </c>
      <c r="I35" s="236">
        <v>625</v>
      </c>
      <c r="J35" s="236">
        <v>625</v>
      </c>
      <c r="K35" s="236">
        <f t="shared" si="5"/>
        <v>1875</v>
      </c>
      <c r="L35" s="148"/>
      <c r="M35" s="152"/>
    </row>
    <row r="36" spans="1:13" s="145" customFormat="1" ht="12" customHeight="1" x14ac:dyDescent="0.3">
      <c r="A36" s="349"/>
      <c r="B36" s="352"/>
      <c r="C36" s="354"/>
      <c r="D36" s="157" t="s">
        <v>13</v>
      </c>
      <c r="E36" s="149"/>
      <c r="F36" s="149"/>
      <c r="G36" s="149"/>
      <c r="H36" s="237"/>
      <c r="I36" s="237"/>
      <c r="J36" s="237"/>
      <c r="K36" s="237"/>
      <c r="M36" s="152"/>
    </row>
    <row r="37" spans="1:13" s="145" customFormat="1" ht="16.5" customHeight="1" x14ac:dyDescent="0.3">
      <c r="A37" s="349"/>
      <c r="B37" s="352"/>
      <c r="C37" s="354"/>
      <c r="D37" s="146" t="s">
        <v>59</v>
      </c>
      <c r="E37" s="150"/>
      <c r="F37" s="150"/>
      <c r="G37" s="150"/>
      <c r="H37" s="237"/>
      <c r="I37" s="237"/>
      <c r="J37" s="237"/>
      <c r="K37" s="237"/>
      <c r="M37" s="152"/>
    </row>
    <row r="38" spans="1:13" s="145" customFormat="1" ht="13.5" customHeight="1" x14ac:dyDescent="0.3">
      <c r="A38" s="349"/>
      <c r="B38" s="352"/>
      <c r="C38" s="354"/>
      <c r="D38" s="157" t="s">
        <v>60</v>
      </c>
      <c r="E38" s="149">
        <v>23.4</v>
      </c>
      <c r="F38" s="149">
        <v>0</v>
      </c>
      <c r="G38" s="149">
        <v>237.64000000000001</v>
      </c>
      <c r="H38" s="237"/>
      <c r="I38" s="237"/>
      <c r="J38" s="237"/>
      <c r="K38" s="237"/>
      <c r="M38" s="152"/>
    </row>
    <row r="39" spans="1:13" s="145" customFormat="1" ht="14.25" customHeight="1" x14ac:dyDescent="0.3">
      <c r="A39" s="349"/>
      <c r="B39" s="352"/>
      <c r="C39" s="354"/>
      <c r="D39" s="157" t="s">
        <v>32</v>
      </c>
      <c r="E39" s="149">
        <v>0</v>
      </c>
      <c r="F39" s="149">
        <v>0</v>
      </c>
      <c r="G39" s="149">
        <v>320.48399999999998</v>
      </c>
      <c r="H39" s="237">
        <v>625</v>
      </c>
      <c r="I39" s="237">
        <v>625</v>
      </c>
      <c r="J39" s="237">
        <v>625</v>
      </c>
      <c r="K39" s="237">
        <f t="shared" si="5"/>
        <v>1875</v>
      </c>
      <c r="M39" s="152"/>
    </row>
    <row r="40" spans="1:13" s="145" customFormat="1" ht="46.5" customHeight="1" x14ac:dyDescent="0.3">
      <c r="A40" s="349"/>
      <c r="B40" s="352"/>
      <c r="C40" s="354"/>
      <c r="D40" s="147" t="s">
        <v>61</v>
      </c>
      <c r="E40" s="151"/>
      <c r="F40" s="151"/>
      <c r="G40" s="151"/>
      <c r="H40" s="237"/>
      <c r="I40" s="237"/>
      <c r="J40" s="237"/>
      <c r="K40" s="237"/>
      <c r="M40" s="152"/>
    </row>
    <row r="41" spans="1:13" s="145" customFormat="1" ht="13.5" customHeight="1" x14ac:dyDescent="0.3">
      <c r="A41" s="350"/>
      <c r="B41" s="353"/>
      <c r="C41" s="354"/>
      <c r="D41" s="157" t="s">
        <v>14</v>
      </c>
      <c r="E41" s="149"/>
      <c r="F41" s="149"/>
      <c r="G41" s="149"/>
      <c r="H41" s="237"/>
      <c r="I41" s="237"/>
      <c r="J41" s="237"/>
      <c r="K41" s="237"/>
      <c r="M41" s="152"/>
    </row>
    <row r="42" spans="1:13" s="145" customFormat="1" ht="15" customHeight="1" x14ac:dyDescent="0.3">
      <c r="A42" s="348" t="s">
        <v>54</v>
      </c>
      <c r="B42" s="351" t="s">
        <v>57</v>
      </c>
      <c r="C42" s="354" t="s">
        <v>153</v>
      </c>
      <c r="D42" s="157" t="s">
        <v>29</v>
      </c>
      <c r="E42" s="149">
        <f t="shared" ref="E42:G42" si="7">SUM(E44:E48)</f>
        <v>12095.88</v>
      </c>
      <c r="F42" s="149">
        <f t="shared" si="7"/>
        <v>11940</v>
      </c>
      <c r="G42" s="149">
        <f t="shared" si="7"/>
        <v>10600</v>
      </c>
      <c r="H42" s="239">
        <f>H45+H46</f>
        <v>1000</v>
      </c>
      <c r="I42" s="236">
        <v>1000</v>
      </c>
      <c r="J42" s="236">
        <v>1000</v>
      </c>
      <c r="K42" s="236">
        <f t="shared" ref="K42" si="8">SUM(H42:J42)</f>
        <v>3000</v>
      </c>
      <c r="M42" s="152"/>
    </row>
    <row r="43" spans="1:13" s="145" customFormat="1" ht="15" customHeight="1" x14ac:dyDescent="0.3">
      <c r="A43" s="349"/>
      <c r="B43" s="352"/>
      <c r="C43" s="354"/>
      <c r="D43" s="157" t="s">
        <v>13</v>
      </c>
      <c r="E43" s="149"/>
      <c r="F43" s="149"/>
      <c r="G43" s="149"/>
      <c r="H43" s="240"/>
      <c r="I43" s="237"/>
      <c r="J43" s="237"/>
      <c r="K43" s="237"/>
      <c r="M43" s="152"/>
    </row>
    <row r="44" spans="1:13" s="145" customFormat="1" ht="17.25" customHeight="1" x14ac:dyDescent="0.3">
      <c r="A44" s="349"/>
      <c r="B44" s="352"/>
      <c r="C44" s="354"/>
      <c r="D44" s="146" t="s">
        <v>59</v>
      </c>
      <c r="E44" s="150"/>
      <c r="F44" s="150"/>
      <c r="G44" s="150"/>
      <c r="H44" s="240"/>
      <c r="I44" s="237"/>
      <c r="J44" s="237"/>
      <c r="K44" s="237"/>
      <c r="M44" s="152"/>
    </row>
    <row r="45" spans="1:13" s="145" customFormat="1" ht="15" customHeight="1" x14ac:dyDescent="0.3">
      <c r="A45" s="349"/>
      <c r="B45" s="352"/>
      <c r="C45" s="354"/>
      <c r="D45" s="157" t="s">
        <v>60</v>
      </c>
      <c r="E45" s="149"/>
      <c r="F45" s="149"/>
      <c r="G45" s="149"/>
      <c r="H45" s="240"/>
      <c r="I45" s="237"/>
      <c r="J45" s="237"/>
      <c r="K45" s="237"/>
      <c r="M45" s="152"/>
    </row>
    <row r="46" spans="1:13" s="145" customFormat="1" ht="17.25" customHeight="1" x14ac:dyDescent="0.3">
      <c r="A46" s="349"/>
      <c r="B46" s="352"/>
      <c r="C46" s="354"/>
      <c r="D46" s="157" t="s">
        <v>32</v>
      </c>
      <c r="E46" s="149">
        <v>12095.88</v>
      </c>
      <c r="F46" s="149">
        <v>11940</v>
      </c>
      <c r="G46" s="149">
        <v>10600</v>
      </c>
      <c r="H46" s="240">
        <v>1000</v>
      </c>
      <c r="I46" s="237">
        <v>1000</v>
      </c>
      <c r="J46" s="237">
        <v>1000</v>
      </c>
      <c r="K46" s="237">
        <f t="shared" ref="K46:K49" si="9">SUM(H46:J46)</f>
        <v>3000</v>
      </c>
      <c r="M46" s="152"/>
    </row>
    <row r="47" spans="1:13" s="145" customFormat="1" ht="46.5" customHeight="1" x14ac:dyDescent="0.3">
      <c r="A47" s="349"/>
      <c r="B47" s="352"/>
      <c r="C47" s="354"/>
      <c r="D47" s="147" t="s">
        <v>61</v>
      </c>
      <c r="E47" s="151"/>
      <c r="F47" s="151"/>
      <c r="G47" s="151"/>
      <c r="H47" s="237"/>
      <c r="I47" s="237"/>
      <c r="J47" s="237"/>
      <c r="K47" s="237"/>
      <c r="M47" s="152"/>
    </row>
    <row r="48" spans="1:13" s="145" customFormat="1" ht="16.5" customHeight="1" x14ac:dyDescent="0.3">
      <c r="A48" s="350"/>
      <c r="B48" s="353"/>
      <c r="C48" s="354"/>
      <c r="D48" s="157" t="s">
        <v>14</v>
      </c>
      <c r="E48" s="149"/>
      <c r="F48" s="149"/>
      <c r="G48" s="149"/>
      <c r="H48" s="237"/>
      <c r="I48" s="237"/>
      <c r="J48" s="237"/>
      <c r="K48" s="237"/>
      <c r="M48" s="152"/>
    </row>
    <row r="49" spans="1:13" s="145" customFormat="1" ht="13.5" customHeight="1" x14ac:dyDescent="0.3">
      <c r="A49" s="348" t="s">
        <v>156</v>
      </c>
      <c r="B49" s="351" t="s">
        <v>143</v>
      </c>
      <c r="C49" s="354" t="s">
        <v>144</v>
      </c>
      <c r="D49" s="157" t="s">
        <v>29</v>
      </c>
      <c r="E49" s="149">
        <f t="shared" ref="E49:G49" si="10">SUM(E51:E55)</f>
        <v>12095.88</v>
      </c>
      <c r="F49" s="149">
        <f t="shared" si="10"/>
        <v>11940</v>
      </c>
      <c r="G49" s="149">
        <f t="shared" si="10"/>
        <v>10600</v>
      </c>
      <c r="H49" s="241">
        <v>1574.95</v>
      </c>
      <c r="I49" s="241">
        <v>1574.95</v>
      </c>
      <c r="J49" s="241">
        <v>1574.95</v>
      </c>
      <c r="K49" s="236">
        <f t="shared" si="9"/>
        <v>4724.8500000000004</v>
      </c>
      <c r="M49" s="152"/>
    </row>
    <row r="50" spans="1:13" s="145" customFormat="1" ht="14.25" customHeight="1" x14ac:dyDescent="0.3">
      <c r="A50" s="349"/>
      <c r="B50" s="352"/>
      <c r="C50" s="354"/>
      <c r="D50" s="157" t="s">
        <v>13</v>
      </c>
      <c r="E50" s="149"/>
      <c r="F50" s="149"/>
      <c r="G50" s="149"/>
      <c r="H50" s="237"/>
      <c r="I50" s="237"/>
      <c r="J50" s="237"/>
      <c r="K50" s="237"/>
      <c r="M50" s="152"/>
    </row>
    <row r="51" spans="1:13" s="145" customFormat="1" ht="17.25" customHeight="1" x14ac:dyDescent="0.3">
      <c r="A51" s="349"/>
      <c r="B51" s="352"/>
      <c r="C51" s="354"/>
      <c r="D51" s="146" t="s">
        <v>59</v>
      </c>
      <c r="E51" s="150"/>
      <c r="F51" s="150"/>
      <c r="G51" s="150"/>
      <c r="H51" s="237"/>
      <c r="I51" s="237"/>
      <c r="J51" s="237"/>
      <c r="K51" s="237"/>
      <c r="M51" s="152"/>
    </row>
    <row r="52" spans="1:13" s="145" customFormat="1" ht="15.75" customHeight="1" x14ac:dyDescent="0.3">
      <c r="A52" s="349"/>
      <c r="B52" s="352"/>
      <c r="C52" s="354"/>
      <c r="D52" s="157" t="s">
        <v>60</v>
      </c>
      <c r="E52" s="149"/>
      <c r="F52" s="149"/>
      <c r="G52" s="149"/>
      <c r="H52" s="237"/>
      <c r="I52" s="237"/>
      <c r="J52" s="237"/>
      <c r="K52" s="237"/>
      <c r="M52" s="152"/>
    </row>
    <row r="53" spans="1:13" s="145" customFormat="1" ht="15" customHeight="1" x14ac:dyDescent="0.3">
      <c r="A53" s="349"/>
      <c r="B53" s="352"/>
      <c r="C53" s="354"/>
      <c r="D53" s="157" t="s">
        <v>32</v>
      </c>
      <c r="E53" s="149">
        <v>12095.88</v>
      </c>
      <c r="F53" s="149">
        <v>11940</v>
      </c>
      <c r="G53" s="149">
        <v>10600</v>
      </c>
      <c r="H53" s="242">
        <v>1574.95</v>
      </c>
      <c r="I53" s="242">
        <v>1574.95</v>
      </c>
      <c r="J53" s="242">
        <v>1574.95</v>
      </c>
      <c r="K53" s="237">
        <f t="shared" ref="K53" si="11">SUM(H53:J53)</f>
        <v>4724.8500000000004</v>
      </c>
      <c r="M53" s="152"/>
    </row>
    <row r="54" spans="1:13" s="145" customFormat="1" ht="45" customHeight="1" x14ac:dyDescent="0.3">
      <c r="A54" s="349"/>
      <c r="B54" s="352"/>
      <c r="C54" s="354"/>
      <c r="D54" s="147" t="s">
        <v>61</v>
      </c>
      <c r="E54" s="151"/>
      <c r="F54" s="151"/>
      <c r="G54" s="151"/>
      <c r="H54" s="237"/>
      <c r="I54" s="237"/>
      <c r="J54" s="237"/>
      <c r="K54" s="237"/>
      <c r="M54" s="152"/>
    </row>
    <row r="55" spans="1:13" s="145" customFormat="1" ht="15" customHeight="1" x14ac:dyDescent="0.3">
      <c r="A55" s="350"/>
      <c r="B55" s="353"/>
      <c r="C55" s="354"/>
      <c r="D55" s="157" t="s">
        <v>14</v>
      </c>
      <c r="E55" s="149"/>
      <c r="F55" s="149"/>
      <c r="G55" s="149"/>
      <c r="H55" s="237"/>
      <c r="I55" s="237"/>
      <c r="J55" s="237"/>
      <c r="K55" s="237"/>
      <c r="M55" s="152"/>
    </row>
    <row r="56" spans="1:13" s="145" customFormat="1" ht="15" customHeight="1" x14ac:dyDescent="0.3">
      <c r="A56" s="348" t="s">
        <v>162</v>
      </c>
      <c r="B56" s="351" t="s">
        <v>146</v>
      </c>
      <c r="C56" s="354" t="s">
        <v>147</v>
      </c>
      <c r="D56" s="157" t="s">
        <v>29</v>
      </c>
      <c r="E56" s="149">
        <f t="shared" ref="E56:G56" si="12">SUM(E58:E62)</f>
        <v>12095.88</v>
      </c>
      <c r="F56" s="149">
        <f t="shared" si="12"/>
        <v>11940</v>
      </c>
      <c r="G56" s="149">
        <f t="shared" si="12"/>
        <v>10600</v>
      </c>
      <c r="H56" s="241">
        <v>75.3</v>
      </c>
      <c r="I56" s="241">
        <v>75.3</v>
      </c>
      <c r="J56" s="241">
        <v>75.3</v>
      </c>
      <c r="K56" s="236">
        <f t="shared" ref="K56" si="13">SUM(H56:J56)</f>
        <v>225.89999999999998</v>
      </c>
      <c r="M56" s="152"/>
    </row>
    <row r="57" spans="1:13" s="145" customFormat="1" ht="12.75" customHeight="1" x14ac:dyDescent="0.3">
      <c r="A57" s="349"/>
      <c r="B57" s="352"/>
      <c r="C57" s="354"/>
      <c r="D57" s="157" t="s">
        <v>13</v>
      </c>
      <c r="E57" s="149"/>
      <c r="F57" s="149"/>
      <c r="G57" s="149"/>
      <c r="H57" s="237"/>
      <c r="I57" s="237"/>
      <c r="J57" s="237"/>
      <c r="K57" s="237"/>
      <c r="M57" s="152"/>
    </row>
    <row r="58" spans="1:13" s="145" customFormat="1" ht="16.5" customHeight="1" x14ac:dyDescent="0.3">
      <c r="A58" s="349"/>
      <c r="B58" s="352"/>
      <c r="C58" s="354"/>
      <c r="D58" s="146" t="s">
        <v>59</v>
      </c>
      <c r="E58" s="150"/>
      <c r="F58" s="150"/>
      <c r="G58" s="150"/>
      <c r="H58" s="237"/>
      <c r="I58" s="237"/>
      <c r="J58" s="237"/>
      <c r="K58" s="237"/>
      <c r="M58" s="152"/>
    </row>
    <row r="59" spans="1:13" s="145" customFormat="1" ht="16.5" customHeight="1" x14ac:dyDescent="0.3">
      <c r="A59" s="349"/>
      <c r="B59" s="352"/>
      <c r="C59" s="354"/>
      <c r="D59" s="157" t="s">
        <v>60</v>
      </c>
      <c r="E59" s="149"/>
      <c r="F59" s="149"/>
      <c r="G59" s="149"/>
      <c r="H59" s="237"/>
      <c r="I59" s="237"/>
      <c r="J59" s="237"/>
      <c r="K59" s="237"/>
      <c r="M59" s="152"/>
    </row>
    <row r="60" spans="1:13" s="145" customFormat="1" ht="15" customHeight="1" x14ac:dyDescent="0.3">
      <c r="A60" s="349"/>
      <c r="B60" s="352"/>
      <c r="C60" s="354"/>
      <c r="D60" s="157" t="s">
        <v>32</v>
      </c>
      <c r="E60" s="149">
        <v>12095.88</v>
      </c>
      <c r="F60" s="149">
        <v>11940</v>
      </c>
      <c r="G60" s="149">
        <v>10600</v>
      </c>
      <c r="H60" s="242">
        <v>75.3</v>
      </c>
      <c r="I60" s="242">
        <v>75.3</v>
      </c>
      <c r="J60" s="242">
        <v>75.3</v>
      </c>
      <c r="K60" s="237">
        <f t="shared" ref="K60" si="14">SUM(H60:J60)</f>
        <v>225.89999999999998</v>
      </c>
      <c r="M60" s="152"/>
    </row>
    <row r="61" spans="1:13" s="145" customFormat="1" ht="46.5" customHeight="1" x14ac:dyDescent="0.3">
      <c r="A61" s="349"/>
      <c r="B61" s="352"/>
      <c r="C61" s="354"/>
      <c r="D61" s="147" t="s">
        <v>61</v>
      </c>
      <c r="E61" s="151"/>
      <c r="F61" s="151"/>
      <c r="G61" s="151"/>
      <c r="H61" s="237"/>
      <c r="I61" s="237"/>
      <c r="J61" s="237"/>
      <c r="K61" s="237"/>
      <c r="M61" s="152"/>
    </row>
    <row r="62" spans="1:13" s="145" customFormat="1" ht="14.25" customHeight="1" x14ac:dyDescent="0.3">
      <c r="A62" s="350"/>
      <c r="B62" s="353"/>
      <c r="C62" s="354"/>
      <c r="D62" s="157" t="s">
        <v>14</v>
      </c>
      <c r="E62" s="149"/>
      <c r="F62" s="149"/>
      <c r="G62" s="149"/>
      <c r="H62" s="237"/>
      <c r="I62" s="237"/>
      <c r="J62" s="237"/>
      <c r="K62" s="237"/>
      <c r="M62" s="152"/>
    </row>
    <row r="63" spans="1:13" s="145" customFormat="1" ht="12.75" customHeight="1" x14ac:dyDescent="0.3">
      <c r="A63" s="348" t="s">
        <v>192</v>
      </c>
      <c r="B63" s="351" t="s">
        <v>148</v>
      </c>
      <c r="C63" s="354" t="s">
        <v>229</v>
      </c>
      <c r="D63" s="157" t="s">
        <v>29</v>
      </c>
      <c r="E63" s="149">
        <f t="shared" ref="E63:G63" si="15">SUM(E65:E69)</f>
        <v>12095.88</v>
      </c>
      <c r="F63" s="149">
        <f t="shared" si="15"/>
        <v>11940</v>
      </c>
      <c r="G63" s="149">
        <f t="shared" si="15"/>
        <v>10600</v>
      </c>
      <c r="H63" s="241">
        <v>250</v>
      </c>
      <c r="I63" s="241">
        <v>250</v>
      </c>
      <c r="J63" s="241">
        <v>250</v>
      </c>
      <c r="K63" s="236">
        <f t="shared" ref="K63" si="16">SUM(H63:J63)</f>
        <v>750</v>
      </c>
      <c r="M63" s="152"/>
    </row>
    <row r="64" spans="1:13" s="145" customFormat="1" ht="14.25" customHeight="1" x14ac:dyDescent="0.3">
      <c r="A64" s="349"/>
      <c r="B64" s="352"/>
      <c r="C64" s="354"/>
      <c r="D64" s="157" t="s">
        <v>13</v>
      </c>
      <c r="E64" s="149"/>
      <c r="F64" s="149"/>
      <c r="G64" s="149"/>
      <c r="H64" s="237"/>
      <c r="I64" s="237"/>
      <c r="J64" s="237"/>
      <c r="K64" s="237"/>
      <c r="M64" s="152"/>
    </row>
    <row r="65" spans="1:13" s="145" customFormat="1" ht="15" customHeight="1" x14ac:dyDescent="0.3">
      <c r="A65" s="349"/>
      <c r="B65" s="352"/>
      <c r="C65" s="354"/>
      <c r="D65" s="146" t="s">
        <v>59</v>
      </c>
      <c r="E65" s="150"/>
      <c r="F65" s="150"/>
      <c r="G65" s="150"/>
      <c r="H65" s="237"/>
      <c r="I65" s="237"/>
      <c r="J65" s="237"/>
      <c r="K65" s="237"/>
      <c r="M65" s="152"/>
    </row>
    <row r="66" spans="1:13" s="145" customFormat="1" ht="14.25" customHeight="1" x14ac:dyDescent="0.3">
      <c r="A66" s="349"/>
      <c r="B66" s="352"/>
      <c r="C66" s="354"/>
      <c r="D66" s="157" t="s">
        <v>60</v>
      </c>
      <c r="E66" s="149"/>
      <c r="F66" s="149"/>
      <c r="G66" s="149"/>
      <c r="H66" s="237"/>
      <c r="I66" s="237"/>
      <c r="J66" s="237"/>
      <c r="K66" s="237"/>
      <c r="M66" s="152"/>
    </row>
    <row r="67" spans="1:13" s="145" customFormat="1" ht="15" customHeight="1" x14ac:dyDescent="0.3">
      <c r="A67" s="349"/>
      <c r="B67" s="352"/>
      <c r="C67" s="354"/>
      <c r="D67" s="157" t="s">
        <v>32</v>
      </c>
      <c r="E67" s="149">
        <v>12095.88</v>
      </c>
      <c r="F67" s="149">
        <v>11940</v>
      </c>
      <c r="G67" s="149">
        <v>10600</v>
      </c>
      <c r="H67" s="242">
        <v>250</v>
      </c>
      <c r="I67" s="242">
        <v>250</v>
      </c>
      <c r="J67" s="242">
        <v>250</v>
      </c>
      <c r="K67" s="237">
        <f t="shared" ref="K67" si="17">SUM(H67:J67)</f>
        <v>750</v>
      </c>
      <c r="M67" s="152"/>
    </row>
    <row r="68" spans="1:13" s="145" customFormat="1" ht="46.5" customHeight="1" x14ac:dyDescent="0.3">
      <c r="A68" s="349"/>
      <c r="B68" s="352"/>
      <c r="C68" s="354"/>
      <c r="D68" s="147" t="s">
        <v>61</v>
      </c>
      <c r="E68" s="151"/>
      <c r="F68" s="151"/>
      <c r="G68" s="151"/>
      <c r="H68" s="237"/>
      <c r="I68" s="237"/>
      <c r="J68" s="237"/>
      <c r="K68" s="237"/>
      <c r="M68" s="152"/>
    </row>
    <row r="69" spans="1:13" s="145" customFormat="1" ht="90" customHeight="1" x14ac:dyDescent="0.3">
      <c r="A69" s="350"/>
      <c r="B69" s="353"/>
      <c r="C69" s="354"/>
      <c r="D69" s="157" t="s">
        <v>14</v>
      </c>
      <c r="E69" s="149"/>
      <c r="F69" s="149"/>
      <c r="G69" s="149"/>
      <c r="H69" s="237"/>
      <c r="I69" s="237"/>
      <c r="J69" s="237"/>
      <c r="K69" s="237"/>
      <c r="M69" s="152"/>
    </row>
    <row r="70" spans="1:13" s="145" customFormat="1" ht="12.75" customHeight="1" x14ac:dyDescent="0.3">
      <c r="A70" s="348" t="s">
        <v>193</v>
      </c>
      <c r="B70" s="351" t="s">
        <v>149</v>
      </c>
      <c r="C70" s="354" t="s">
        <v>154</v>
      </c>
      <c r="D70" s="157" t="s">
        <v>29</v>
      </c>
      <c r="E70" s="149">
        <f t="shared" ref="E70:G70" si="18">SUM(E72:E76)</f>
        <v>12095.88</v>
      </c>
      <c r="F70" s="149">
        <f t="shared" si="18"/>
        <v>11940</v>
      </c>
      <c r="G70" s="149">
        <f t="shared" si="18"/>
        <v>10600</v>
      </c>
      <c r="H70" s="241">
        <f>SUM(H73:H76)</f>
        <v>15336.2</v>
      </c>
      <c r="I70" s="241">
        <f t="shared" ref="I70:J70" si="19">SUM(I73:I76)</f>
        <v>10336.200000000001</v>
      </c>
      <c r="J70" s="241">
        <f t="shared" si="19"/>
        <v>10336.200000000001</v>
      </c>
      <c r="K70" s="236">
        <f t="shared" ref="K70" si="20">SUM(H70:J70)</f>
        <v>36008.600000000006</v>
      </c>
      <c r="M70" s="152"/>
    </row>
    <row r="71" spans="1:13" s="145" customFormat="1" ht="13.5" customHeight="1" x14ac:dyDescent="0.3">
      <c r="A71" s="349"/>
      <c r="B71" s="352"/>
      <c r="C71" s="354"/>
      <c r="D71" s="157" t="s">
        <v>13</v>
      </c>
      <c r="E71" s="149"/>
      <c r="F71" s="149"/>
      <c r="G71" s="149"/>
      <c r="H71" s="237"/>
      <c r="I71" s="237"/>
      <c r="J71" s="237"/>
      <c r="K71" s="237"/>
      <c r="M71" s="152"/>
    </row>
    <row r="72" spans="1:13" s="145" customFormat="1" ht="15.75" customHeight="1" x14ac:dyDescent="0.3">
      <c r="A72" s="349"/>
      <c r="B72" s="352"/>
      <c r="C72" s="354"/>
      <c r="D72" s="146" t="s">
        <v>59</v>
      </c>
      <c r="E72" s="150"/>
      <c r="F72" s="150"/>
      <c r="G72" s="150"/>
      <c r="H72" s="237"/>
      <c r="I72" s="237"/>
      <c r="J72" s="237"/>
      <c r="K72" s="237"/>
      <c r="M72" s="152"/>
    </row>
    <row r="73" spans="1:13" s="145" customFormat="1" ht="15" customHeight="1" x14ac:dyDescent="0.3">
      <c r="A73" s="349"/>
      <c r="B73" s="352"/>
      <c r="C73" s="354"/>
      <c r="D73" s="157" t="s">
        <v>60</v>
      </c>
      <c r="E73" s="149"/>
      <c r="F73" s="149"/>
      <c r="G73" s="149"/>
      <c r="H73" s="237"/>
      <c r="I73" s="237"/>
      <c r="J73" s="237"/>
      <c r="K73" s="237"/>
      <c r="M73" s="152"/>
    </row>
    <row r="74" spans="1:13" s="145" customFormat="1" ht="16.5" customHeight="1" x14ac:dyDescent="0.3">
      <c r="A74" s="349"/>
      <c r="B74" s="352"/>
      <c r="C74" s="354"/>
      <c r="D74" s="157" t="s">
        <v>32</v>
      </c>
      <c r="E74" s="149">
        <v>12095.88</v>
      </c>
      <c r="F74" s="149">
        <v>11940</v>
      </c>
      <c r="G74" s="149">
        <v>10600</v>
      </c>
      <c r="H74" s="242">
        <f>'пр2 к мер 4'!H11</f>
        <v>15336.2</v>
      </c>
      <c r="I74" s="242">
        <f>'пр2 к мер 4'!I11</f>
        <v>10336.200000000001</v>
      </c>
      <c r="J74" s="242">
        <f>'пр2 к мер 4'!J11</f>
        <v>10336.200000000001</v>
      </c>
      <c r="K74" s="237">
        <f t="shared" ref="K74" si="21">SUM(H74:J74)</f>
        <v>36008.600000000006</v>
      </c>
      <c r="M74" s="152"/>
    </row>
    <row r="75" spans="1:13" s="145" customFormat="1" ht="48" x14ac:dyDescent="0.3">
      <c r="A75" s="349"/>
      <c r="B75" s="352"/>
      <c r="C75" s="354"/>
      <c r="D75" s="147" t="s">
        <v>61</v>
      </c>
      <c r="E75" s="151"/>
      <c r="F75" s="151"/>
      <c r="G75" s="151"/>
      <c r="H75" s="237"/>
      <c r="I75" s="237"/>
      <c r="J75" s="237"/>
      <c r="K75" s="237"/>
      <c r="M75" s="152"/>
    </row>
    <row r="76" spans="1:13" s="145" customFormat="1" ht="16.5" customHeight="1" x14ac:dyDescent="0.3">
      <c r="A76" s="350"/>
      <c r="B76" s="353"/>
      <c r="C76" s="354"/>
      <c r="D76" s="157" t="s">
        <v>14</v>
      </c>
      <c r="E76" s="149"/>
      <c r="F76" s="149"/>
      <c r="G76" s="149"/>
      <c r="H76" s="237"/>
      <c r="I76" s="237"/>
      <c r="J76" s="237"/>
      <c r="K76" s="237"/>
      <c r="M76" s="152"/>
    </row>
    <row r="77" spans="1:13" x14ac:dyDescent="0.3">
      <c r="H77" s="243"/>
      <c r="I77" s="243"/>
      <c r="J77" s="243"/>
      <c r="K77" s="243"/>
    </row>
  </sheetData>
  <mergeCells count="39">
    <mergeCell ref="A70:A76"/>
    <mergeCell ref="B70:B76"/>
    <mergeCell ref="C70:C76"/>
    <mergeCell ref="A56:A62"/>
    <mergeCell ref="B56:B62"/>
    <mergeCell ref="C56:C62"/>
    <mergeCell ref="A63:A69"/>
    <mergeCell ref="B63:B69"/>
    <mergeCell ref="C63:C69"/>
    <mergeCell ref="A42:A48"/>
    <mergeCell ref="B42:B48"/>
    <mergeCell ref="C42:C48"/>
    <mergeCell ref="A49:A55"/>
    <mergeCell ref="B49:B55"/>
    <mergeCell ref="C49:C55"/>
    <mergeCell ref="A35:A41"/>
    <mergeCell ref="B35:B41"/>
    <mergeCell ref="C35:C41"/>
    <mergeCell ref="K11:K12"/>
    <mergeCell ref="A14:A20"/>
    <mergeCell ref="B14:B20"/>
    <mergeCell ref="C14:C20"/>
    <mergeCell ref="A28:A34"/>
    <mergeCell ref="B28:B34"/>
    <mergeCell ref="C28:C34"/>
    <mergeCell ref="A21:A27"/>
    <mergeCell ref="B21:B27"/>
    <mergeCell ref="C21:C27"/>
    <mergeCell ref="I2:K2"/>
    <mergeCell ref="A3:K3"/>
    <mergeCell ref="A4:K4"/>
    <mergeCell ref="A5:K5"/>
    <mergeCell ref="A6:K6"/>
    <mergeCell ref="A7:K7"/>
    <mergeCell ref="A11:A12"/>
    <mergeCell ref="B11:B12"/>
    <mergeCell ref="C11:C12"/>
    <mergeCell ref="D11:D12"/>
    <mergeCell ref="A8:K8"/>
  </mergeCells>
  <pageMargins left="0.59055118110236227" right="0.59055118110236227" top="0.98425196850393704" bottom="0.19685039370078741" header="0.31496062992125984" footer="0.31496062992125984"/>
  <pageSetup paperSize="9" scale="89" fitToHeight="0" orientation="landscape" verticalDpi="300" r:id="rId1"/>
  <rowBreaks count="3" manualBreakCount="3">
    <brk id="27" max="10" man="1"/>
    <brk id="41" max="10" man="1"/>
    <brk id="62" max="10" man="1"/>
  </rowBreaks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6"/>
  <sheetViews>
    <sheetView view="pageBreakPreview" zoomScale="85" zoomScaleNormal="100" zoomScaleSheetLayoutView="85" workbookViewId="0">
      <selection activeCell="F13" sqref="F13:H13"/>
    </sheetView>
  </sheetViews>
  <sheetFormatPr defaultRowHeight="15.75" x14ac:dyDescent="0.2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103.5" customHeight="1" x14ac:dyDescent="0.25">
      <c r="E1" s="248" t="s">
        <v>240</v>
      </c>
      <c r="F1" s="248"/>
      <c r="G1" s="248"/>
      <c r="H1" s="248"/>
    </row>
    <row r="2" spans="1:8" ht="9" customHeight="1" x14ac:dyDescent="0.25">
      <c r="A2" s="103"/>
    </row>
    <row r="3" spans="1:8" ht="18.75" hidden="1" x14ac:dyDescent="0.25">
      <c r="A3" s="103"/>
    </row>
    <row r="4" spans="1:8" ht="18.75" x14ac:dyDescent="0.25">
      <c r="A4" s="249" t="s">
        <v>1</v>
      </c>
      <c r="B4" s="249"/>
      <c r="C4" s="249"/>
      <c r="D4" s="249"/>
      <c r="E4" s="249"/>
      <c r="F4" s="249"/>
      <c r="G4" s="249"/>
      <c r="H4" s="249"/>
    </row>
    <row r="5" spans="1:8" ht="18.75" x14ac:dyDescent="0.25">
      <c r="A5" s="250" t="s">
        <v>210</v>
      </c>
      <c r="B5" s="249"/>
      <c r="C5" s="249"/>
      <c r="D5" s="249"/>
      <c r="E5" s="249"/>
      <c r="F5" s="249"/>
      <c r="G5" s="249"/>
      <c r="H5" s="249"/>
    </row>
    <row r="6" spans="1:8" ht="36" customHeight="1" x14ac:dyDescent="0.25">
      <c r="A6" s="250" t="s">
        <v>197</v>
      </c>
      <c r="B6" s="249"/>
      <c r="C6" s="249"/>
      <c r="D6" s="249"/>
      <c r="E6" s="249"/>
      <c r="F6" s="249"/>
      <c r="G6" s="249"/>
      <c r="H6" s="249"/>
    </row>
    <row r="7" spans="1:8" ht="9" customHeight="1" x14ac:dyDescent="0.25">
      <c r="A7" s="103"/>
    </row>
    <row r="8" spans="1:8" x14ac:dyDescent="0.25">
      <c r="A8" s="251" t="s">
        <v>11</v>
      </c>
      <c r="B8" s="251" t="s">
        <v>38</v>
      </c>
      <c r="C8" s="251" t="s">
        <v>2</v>
      </c>
      <c r="D8" s="251" t="s">
        <v>39</v>
      </c>
      <c r="E8" s="251" t="s">
        <v>198</v>
      </c>
      <c r="F8" s="251"/>
      <c r="G8" s="251"/>
      <c r="H8" s="251"/>
    </row>
    <row r="9" spans="1:8" x14ac:dyDescent="0.25">
      <c r="A9" s="251"/>
      <c r="B9" s="251"/>
      <c r="C9" s="251"/>
      <c r="D9" s="251"/>
      <c r="E9" s="102" t="s">
        <v>45</v>
      </c>
      <c r="F9" s="101" t="s">
        <v>46</v>
      </c>
      <c r="G9" s="101" t="s">
        <v>47</v>
      </c>
      <c r="H9" s="101" t="s">
        <v>48</v>
      </c>
    </row>
    <row r="10" spans="1:8" x14ac:dyDescent="0.25">
      <c r="A10" s="101">
        <v>1</v>
      </c>
      <c r="B10" s="101">
        <v>2</v>
      </c>
      <c r="C10" s="101">
        <v>3</v>
      </c>
      <c r="D10" s="101">
        <v>4</v>
      </c>
      <c r="E10" s="101">
        <v>5</v>
      </c>
      <c r="F10" s="101">
        <v>6</v>
      </c>
      <c r="G10" s="101">
        <v>7</v>
      </c>
      <c r="H10" s="101">
        <v>8</v>
      </c>
    </row>
    <row r="11" spans="1:8" ht="35.25" customHeight="1" x14ac:dyDescent="0.25">
      <c r="A11" s="245" t="s">
        <v>199</v>
      </c>
      <c r="B11" s="246"/>
      <c r="C11" s="246"/>
      <c r="D11" s="246"/>
      <c r="E11" s="246"/>
      <c r="F11" s="246"/>
      <c r="G11" s="246"/>
      <c r="H11" s="247"/>
    </row>
    <row r="12" spans="1:8" ht="24.75" customHeight="1" x14ac:dyDescent="0.25">
      <c r="A12" s="245" t="s">
        <v>200</v>
      </c>
      <c r="B12" s="246"/>
      <c r="C12" s="246"/>
      <c r="D12" s="246"/>
      <c r="E12" s="246"/>
      <c r="F12" s="246"/>
      <c r="G12" s="246"/>
      <c r="H12" s="247"/>
    </row>
    <row r="13" spans="1:8" ht="45" x14ac:dyDescent="0.25">
      <c r="A13" s="162" t="s">
        <v>3</v>
      </c>
      <c r="B13" s="164" t="s">
        <v>201</v>
      </c>
      <c r="C13" s="163" t="s">
        <v>202</v>
      </c>
      <c r="D13" s="165" t="s">
        <v>105</v>
      </c>
      <c r="E13" s="362">
        <v>122</v>
      </c>
      <c r="F13" s="160">
        <v>150</v>
      </c>
      <c r="G13" s="160">
        <v>150</v>
      </c>
      <c r="H13" s="162">
        <v>150</v>
      </c>
    </row>
    <row r="14" spans="1:8" ht="18.75" x14ac:dyDescent="0.25">
      <c r="A14" s="103"/>
    </row>
    <row r="15" spans="1:8" ht="18.75" x14ac:dyDescent="0.25">
      <c r="A15" s="103"/>
      <c r="C15" s="1"/>
    </row>
    <row r="16" spans="1:8" ht="18.75" x14ac:dyDescent="0.25">
      <c r="A16" s="103"/>
      <c r="C16" s="1"/>
    </row>
  </sheetData>
  <mergeCells count="11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</mergeCells>
  <pageMargins left="0.7" right="0.7" top="0.75" bottom="0.75" header="0.3" footer="0.3"/>
  <pageSetup paperSize="9" orientation="landscape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topLeftCell="C1" zoomScale="85" zoomScaleNormal="100" zoomScaleSheetLayoutView="85" workbookViewId="0">
      <selection activeCell="F11" sqref="F11"/>
    </sheetView>
  </sheetViews>
  <sheetFormatPr defaultRowHeight="18.75" x14ac:dyDescent="0.25"/>
  <cols>
    <col min="1" max="1" width="3.75" style="103" customWidth="1"/>
    <col min="2" max="2" width="22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0.125" style="4" customWidth="1"/>
    <col min="9" max="9" width="9.625" style="4" customWidth="1"/>
    <col min="10" max="10" width="10" style="4" customWidth="1"/>
    <col min="11" max="11" width="11.75" style="4" customWidth="1"/>
    <col min="12" max="12" width="22" style="4" customWidth="1"/>
    <col min="13" max="16384" width="9" style="4"/>
  </cols>
  <sheetData>
    <row r="1" spans="1:12" ht="104.25" customHeight="1" x14ac:dyDescent="0.25">
      <c r="I1" s="248" t="s">
        <v>241</v>
      </c>
      <c r="J1" s="248"/>
      <c r="K1" s="248"/>
      <c r="L1" s="248"/>
    </row>
    <row r="2" spans="1:12" hidden="1" x14ac:dyDescent="0.25"/>
    <row r="3" spans="1:12" x14ac:dyDescent="0.25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36.75" customHeight="1" x14ac:dyDescent="0.25">
      <c r="A4" s="250" t="s">
        <v>203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3" customHeight="1" x14ac:dyDescent="0.25"/>
    <row r="6" spans="1:12" s="89" customFormat="1" ht="31.5" customHeight="1" x14ac:dyDescent="0.25">
      <c r="A6" s="263" t="s">
        <v>11</v>
      </c>
      <c r="B6" s="263" t="s">
        <v>207</v>
      </c>
      <c r="C6" s="263" t="s">
        <v>18</v>
      </c>
      <c r="D6" s="263" t="s">
        <v>16</v>
      </c>
      <c r="E6" s="263"/>
      <c r="F6" s="263"/>
      <c r="G6" s="263"/>
      <c r="H6" s="263" t="s">
        <v>206</v>
      </c>
      <c r="I6" s="263"/>
      <c r="J6" s="263"/>
      <c r="K6" s="263"/>
      <c r="L6" s="263" t="s">
        <v>216</v>
      </c>
    </row>
    <row r="7" spans="1:12" s="89" customFormat="1" ht="84" customHeight="1" x14ac:dyDescent="0.25">
      <c r="A7" s="263"/>
      <c r="B7" s="263"/>
      <c r="C7" s="263"/>
      <c r="D7" s="106" t="s">
        <v>18</v>
      </c>
      <c r="E7" s="106" t="s">
        <v>19</v>
      </c>
      <c r="F7" s="106" t="s">
        <v>20</v>
      </c>
      <c r="G7" s="106" t="s">
        <v>21</v>
      </c>
      <c r="H7" s="106">
        <v>2018</v>
      </c>
      <c r="I7" s="106">
        <v>2019</v>
      </c>
      <c r="J7" s="106">
        <v>2020</v>
      </c>
      <c r="K7" s="106" t="s">
        <v>44</v>
      </c>
      <c r="L7" s="263"/>
    </row>
    <row r="8" spans="1:12" s="89" customFormat="1" ht="12.75" x14ac:dyDescent="0.25">
      <c r="A8" s="106">
        <v>1</v>
      </c>
      <c r="B8" s="106">
        <v>2</v>
      </c>
      <c r="C8" s="106">
        <v>3</v>
      </c>
      <c r="D8" s="106">
        <v>4</v>
      </c>
      <c r="E8" s="106">
        <v>5</v>
      </c>
      <c r="F8" s="106">
        <v>6</v>
      </c>
      <c r="G8" s="106">
        <v>7</v>
      </c>
      <c r="H8" s="106">
        <v>8</v>
      </c>
      <c r="I8" s="106">
        <v>9</v>
      </c>
      <c r="J8" s="106">
        <v>10</v>
      </c>
      <c r="K8" s="106">
        <v>12</v>
      </c>
      <c r="L8" s="106">
        <v>13</v>
      </c>
    </row>
    <row r="9" spans="1:12" s="90" customFormat="1" ht="12.75" x14ac:dyDescent="0.25">
      <c r="A9" s="259" t="s">
        <v>199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1"/>
    </row>
    <row r="10" spans="1:12" s="90" customFormat="1" ht="12.75" x14ac:dyDescent="0.25">
      <c r="A10" s="259" t="s">
        <v>200</v>
      </c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1"/>
    </row>
    <row r="11" spans="1:12" s="89" customFormat="1" ht="64.5" customHeight="1" x14ac:dyDescent="0.2">
      <c r="A11" s="91" t="s">
        <v>3</v>
      </c>
      <c r="B11" s="109" t="s">
        <v>201</v>
      </c>
      <c r="C11" s="67" t="s">
        <v>50</v>
      </c>
      <c r="D11" s="110">
        <v>241</v>
      </c>
      <c r="E11" s="111" t="s">
        <v>145</v>
      </c>
      <c r="F11" s="112">
        <v>1090082450</v>
      </c>
      <c r="G11" s="110">
        <v>244</v>
      </c>
      <c r="H11" s="113">
        <v>1574.95</v>
      </c>
      <c r="I11" s="113">
        <v>1574.95</v>
      </c>
      <c r="J11" s="113">
        <v>1574.95</v>
      </c>
      <c r="K11" s="114">
        <f>H11+I11+J11</f>
        <v>4724.8500000000004</v>
      </c>
      <c r="L11" s="100" t="s">
        <v>205</v>
      </c>
    </row>
    <row r="12" spans="1:12" s="98" customFormat="1" ht="14.25" x14ac:dyDescent="0.25">
      <c r="A12" s="106"/>
      <c r="B12" s="92" t="s">
        <v>204</v>
      </c>
      <c r="C12" s="106" t="s">
        <v>23</v>
      </c>
      <c r="D12" s="106" t="s">
        <v>23</v>
      </c>
      <c r="E12" s="106" t="s">
        <v>23</v>
      </c>
      <c r="F12" s="106" t="s">
        <v>23</v>
      </c>
      <c r="G12" s="92" t="s">
        <v>23</v>
      </c>
      <c r="H12" s="97">
        <f>SUM(H11:H11)</f>
        <v>1574.95</v>
      </c>
      <c r="I12" s="97">
        <f>SUM(I11:I11)</f>
        <v>1574.95</v>
      </c>
      <c r="J12" s="97">
        <f>SUM(J11:J11)</f>
        <v>1574.95</v>
      </c>
      <c r="K12" s="108">
        <f>H12+I12+J12</f>
        <v>4724.8500000000004</v>
      </c>
      <c r="L12" s="92"/>
    </row>
    <row r="13" spans="1:12" s="17" customFormat="1" x14ac:dyDescent="0.25">
      <c r="A13" s="104"/>
    </row>
    <row r="17" spans="8:11" x14ac:dyDescent="0.25">
      <c r="H17" s="46"/>
      <c r="I17" s="46"/>
      <c r="J17" s="46"/>
      <c r="K17" s="46"/>
    </row>
    <row r="18" spans="8:11" x14ac:dyDescent="0.25">
      <c r="H18" s="46"/>
      <c r="I18" s="46"/>
      <c r="J18" s="46"/>
      <c r="K18" s="46"/>
    </row>
    <row r="19" spans="8:11" x14ac:dyDescent="0.25">
      <c r="H19" s="46"/>
      <c r="I19" s="46"/>
      <c r="J19" s="46"/>
      <c r="K19" s="46"/>
    </row>
    <row r="20" spans="8:11" x14ac:dyDescent="0.25">
      <c r="H20" s="46"/>
      <c r="I20" s="46"/>
      <c r="J20" s="46"/>
      <c r="K20" s="46"/>
    </row>
    <row r="21" spans="8:11" x14ac:dyDescent="0.25">
      <c r="H21" s="47"/>
      <c r="I21" s="47"/>
      <c r="J21" s="47"/>
      <c r="K21" s="47"/>
    </row>
    <row r="22" spans="8:11" x14ac:dyDescent="0.25">
      <c r="H22" s="46"/>
      <c r="I22" s="46"/>
      <c r="J22" s="46"/>
      <c r="K22" s="46"/>
    </row>
    <row r="23" spans="8:11" x14ac:dyDescent="0.25">
      <c r="H23" s="46"/>
      <c r="I23" s="46"/>
      <c r="J23" s="46"/>
      <c r="K23" s="46"/>
    </row>
    <row r="24" spans="8:11" x14ac:dyDescent="0.25">
      <c r="H24" s="46"/>
      <c r="I24" s="46"/>
      <c r="J24" s="46"/>
      <c r="K24" s="46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6"/>
  <sheetViews>
    <sheetView workbookViewId="0">
      <selection activeCell="E13" sqref="E13"/>
    </sheetView>
  </sheetViews>
  <sheetFormatPr defaultRowHeight="15.75" x14ac:dyDescent="0.2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103.5" customHeight="1" x14ac:dyDescent="0.25">
      <c r="E1" s="248" t="s">
        <v>242</v>
      </c>
      <c r="F1" s="248"/>
      <c r="G1" s="248"/>
      <c r="H1" s="248"/>
    </row>
    <row r="2" spans="1:8" ht="9" customHeight="1" x14ac:dyDescent="0.25">
      <c r="A2" s="103"/>
    </row>
    <row r="3" spans="1:8" ht="18.75" hidden="1" x14ac:dyDescent="0.25">
      <c r="A3" s="103"/>
    </row>
    <row r="4" spans="1:8" ht="18.75" x14ac:dyDescent="0.25">
      <c r="A4" s="249" t="s">
        <v>1</v>
      </c>
      <c r="B4" s="249"/>
      <c r="C4" s="249"/>
      <c r="D4" s="249"/>
      <c r="E4" s="249"/>
      <c r="F4" s="249"/>
      <c r="G4" s="249"/>
      <c r="H4" s="249"/>
    </row>
    <row r="5" spans="1:8" ht="18.75" x14ac:dyDescent="0.25">
      <c r="A5" s="250" t="s">
        <v>209</v>
      </c>
      <c r="B5" s="249"/>
      <c r="C5" s="249"/>
      <c r="D5" s="249"/>
      <c r="E5" s="249"/>
      <c r="F5" s="249"/>
      <c r="G5" s="249"/>
      <c r="H5" s="249"/>
    </row>
    <row r="6" spans="1:8" ht="36" customHeight="1" x14ac:dyDescent="0.25">
      <c r="A6" s="250" t="s">
        <v>208</v>
      </c>
      <c r="B6" s="249"/>
      <c r="C6" s="249"/>
      <c r="D6" s="249"/>
      <c r="E6" s="249"/>
      <c r="F6" s="249"/>
      <c r="G6" s="249"/>
      <c r="H6" s="249"/>
    </row>
    <row r="7" spans="1:8" ht="9" customHeight="1" x14ac:dyDescent="0.25">
      <c r="A7" s="103"/>
    </row>
    <row r="8" spans="1:8" x14ac:dyDescent="0.25">
      <c r="A8" s="251" t="s">
        <v>11</v>
      </c>
      <c r="B8" s="251" t="s">
        <v>38</v>
      </c>
      <c r="C8" s="251" t="s">
        <v>2</v>
      </c>
      <c r="D8" s="251" t="s">
        <v>39</v>
      </c>
      <c r="E8" s="251" t="s">
        <v>198</v>
      </c>
      <c r="F8" s="251"/>
      <c r="G8" s="251"/>
      <c r="H8" s="251"/>
    </row>
    <row r="9" spans="1:8" x14ac:dyDescent="0.25">
      <c r="A9" s="251"/>
      <c r="B9" s="251"/>
      <c r="C9" s="251"/>
      <c r="D9" s="251"/>
      <c r="E9" s="102" t="s">
        <v>45</v>
      </c>
      <c r="F9" s="101" t="s">
        <v>46</v>
      </c>
      <c r="G9" s="101" t="s">
        <v>47</v>
      </c>
      <c r="H9" s="101" t="s">
        <v>48</v>
      </c>
    </row>
    <row r="10" spans="1:8" x14ac:dyDescent="0.25">
      <c r="A10" s="101">
        <v>1</v>
      </c>
      <c r="B10" s="101">
        <v>2</v>
      </c>
      <c r="C10" s="101">
        <v>3</v>
      </c>
      <c r="D10" s="101">
        <v>4</v>
      </c>
      <c r="E10" s="101">
        <v>5</v>
      </c>
      <c r="F10" s="101">
        <v>6</v>
      </c>
      <c r="G10" s="101">
        <v>7</v>
      </c>
      <c r="H10" s="101">
        <v>8</v>
      </c>
    </row>
    <row r="11" spans="1:8" ht="35.25" customHeight="1" x14ac:dyDescent="0.25">
      <c r="A11" s="245" t="s">
        <v>199</v>
      </c>
      <c r="B11" s="246"/>
      <c r="C11" s="246"/>
      <c r="D11" s="246"/>
      <c r="E11" s="246"/>
      <c r="F11" s="246"/>
      <c r="G11" s="246"/>
      <c r="H11" s="247"/>
    </row>
    <row r="12" spans="1:8" ht="36" customHeight="1" x14ac:dyDescent="0.25">
      <c r="A12" s="245" t="s">
        <v>211</v>
      </c>
      <c r="B12" s="246"/>
      <c r="C12" s="246"/>
      <c r="D12" s="246"/>
      <c r="E12" s="246"/>
      <c r="F12" s="246"/>
      <c r="G12" s="246"/>
      <c r="H12" s="247"/>
    </row>
    <row r="13" spans="1:8" ht="60" x14ac:dyDescent="0.25">
      <c r="A13" s="105" t="s">
        <v>3</v>
      </c>
      <c r="B13" s="88" t="s">
        <v>212</v>
      </c>
      <c r="C13" s="66" t="s">
        <v>213</v>
      </c>
      <c r="D13" s="107" t="s">
        <v>105</v>
      </c>
      <c r="E13" s="77">
        <v>1</v>
      </c>
      <c r="F13" s="101">
        <v>3</v>
      </c>
      <c r="G13" s="101">
        <v>3</v>
      </c>
      <c r="H13" s="105">
        <v>3</v>
      </c>
    </row>
    <row r="14" spans="1:8" ht="18.75" x14ac:dyDescent="0.25">
      <c r="A14" s="103"/>
    </row>
    <row r="15" spans="1:8" ht="18.75" x14ac:dyDescent="0.25">
      <c r="A15" s="103"/>
      <c r="C15" s="1"/>
    </row>
    <row r="16" spans="1:8" ht="18.75" x14ac:dyDescent="0.25">
      <c r="A16" s="103"/>
      <c r="C16" s="1"/>
    </row>
  </sheetData>
  <mergeCells count="11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selection activeCell="F11" sqref="F11"/>
    </sheetView>
  </sheetViews>
  <sheetFormatPr defaultRowHeight="18.75" x14ac:dyDescent="0.25"/>
  <cols>
    <col min="1" max="1" width="3.75" style="103" customWidth="1"/>
    <col min="2" max="2" width="23.75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0.125" style="4" customWidth="1"/>
    <col min="9" max="9" width="9.625" style="4" customWidth="1"/>
    <col min="10" max="10" width="10" style="4" customWidth="1"/>
    <col min="11" max="11" width="11" style="4" customWidth="1"/>
    <col min="12" max="12" width="23.625" style="4" customWidth="1"/>
    <col min="13" max="16384" width="9" style="4"/>
  </cols>
  <sheetData>
    <row r="1" spans="1:12" ht="104.25" customHeight="1" x14ac:dyDescent="0.25">
      <c r="I1" s="248" t="s">
        <v>243</v>
      </c>
      <c r="J1" s="248"/>
      <c r="K1" s="248"/>
      <c r="L1" s="248"/>
    </row>
    <row r="2" spans="1:12" hidden="1" x14ac:dyDescent="0.25"/>
    <row r="3" spans="1:12" x14ac:dyDescent="0.25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36.75" customHeight="1" x14ac:dyDescent="0.25">
      <c r="A4" s="250" t="s">
        <v>214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3" customHeight="1" x14ac:dyDescent="0.25"/>
    <row r="6" spans="1:12" s="89" customFormat="1" ht="31.5" customHeight="1" x14ac:dyDescent="0.25">
      <c r="A6" s="263" t="s">
        <v>11</v>
      </c>
      <c r="B6" s="263" t="s">
        <v>207</v>
      </c>
      <c r="C6" s="263" t="s">
        <v>18</v>
      </c>
      <c r="D6" s="263" t="s">
        <v>16</v>
      </c>
      <c r="E6" s="263"/>
      <c r="F6" s="263"/>
      <c r="G6" s="263"/>
      <c r="H6" s="263" t="s">
        <v>206</v>
      </c>
      <c r="I6" s="263"/>
      <c r="J6" s="263"/>
      <c r="K6" s="263"/>
      <c r="L6" s="263" t="s">
        <v>216</v>
      </c>
    </row>
    <row r="7" spans="1:12" s="89" customFormat="1" ht="84" customHeight="1" x14ac:dyDescent="0.25">
      <c r="A7" s="263"/>
      <c r="B7" s="263"/>
      <c r="C7" s="263"/>
      <c r="D7" s="106" t="s">
        <v>18</v>
      </c>
      <c r="E7" s="106" t="s">
        <v>19</v>
      </c>
      <c r="F7" s="106" t="s">
        <v>20</v>
      </c>
      <c r="G7" s="106" t="s">
        <v>21</v>
      </c>
      <c r="H7" s="106">
        <v>2018</v>
      </c>
      <c r="I7" s="106">
        <v>2019</v>
      </c>
      <c r="J7" s="106">
        <v>2020</v>
      </c>
      <c r="K7" s="106" t="s">
        <v>44</v>
      </c>
      <c r="L7" s="263"/>
    </row>
    <row r="8" spans="1:12" s="89" customFormat="1" ht="12.75" x14ac:dyDescent="0.25">
      <c r="A8" s="106">
        <v>1</v>
      </c>
      <c r="B8" s="106">
        <v>2</v>
      </c>
      <c r="C8" s="106">
        <v>3</v>
      </c>
      <c r="D8" s="106">
        <v>4</v>
      </c>
      <c r="E8" s="106">
        <v>5</v>
      </c>
      <c r="F8" s="106">
        <v>6</v>
      </c>
      <c r="G8" s="106">
        <v>7</v>
      </c>
      <c r="H8" s="106">
        <v>8</v>
      </c>
      <c r="I8" s="106">
        <v>9</v>
      </c>
      <c r="J8" s="106">
        <v>10</v>
      </c>
      <c r="K8" s="106">
        <v>11</v>
      </c>
      <c r="L8" s="106">
        <v>12</v>
      </c>
    </row>
    <row r="9" spans="1:12" s="90" customFormat="1" ht="12.75" x14ac:dyDescent="0.25">
      <c r="A9" s="259" t="s">
        <v>199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1"/>
    </row>
    <row r="10" spans="1:12" s="90" customFormat="1" ht="12.75" x14ac:dyDescent="0.25">
      <c r="A10" s="259" t="s">
        <v>211</v>
      </c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1"/>
    </row>
    <row r="11" spans="1:12" s="89" customFormat="1" ht="64.5" customHeight="1" x14ac:dyDescent="0.2">
      <c r="A11" s="91" t="s">
        <v>3</v>
      </c>
      <c r="B11" s="109" t="s">
        <v>212</v>
      </c>
      <c r="C11" s="67" t="s">
        <v>50</v>
      </c>
      <c r="D11" s="110">
        <v>241</v>
      </c>
      <c r="E11" s="111" t="s">
        <v>145</v>
      </c>
      <c r="F11" s="112">
        <v>1090082460</v>
      </c>
      <c r="G11" s="110">
        <v>244</v>
      </c>
      <c r="H11" s="113">
        <v>75.3</v>
      </c>
      <c r="I11" s="113">
        <v>75.3</v>
      </c>
      <c r="J11" s="113">
        <v>75.3</v>
      </c>
      <c r="K11" s="114">
        <f>H11+I11+J11</f>
        <v>225.89999999999998</v>
      </c>
      <c r="L11" s="100" t="s">
        <v>215</v>
      </c>
    </row>
    <row r="12" spans="1:12" s="98" customFormat="1" ht="14.25" x14ac:dyDescent="0.25">
      <c r="A12" s="106"/>
      <c r="B12" s="92" t="s">
        <v>204</v>
      </c>
      <c r="C12" s="106" t="s">
        <v>23</v>
      </c>
      <c r="D12" s="106" t="s">
        <v>23</v>
      </c>
      <c r="E12" s="106" t="s">
        <v>23</v>
      </c>
      <c r="F12" s="106" t="s">
        <v>23</v>
      </c>
      <c r="G12" s="92" t="s">
        <v>23</v>
      </c>
      <c r="H12" s="97">
        <f>SUM(H11:H11)</f>
        <v>75.3</v>
      </c>
      <c r="I12" s="97">
        <f>SUM(I11:I11)</f>
        <v>75.3</v>
      </c>
      <c r="J12" s="97">
        <f>SUM(J11:J11)</f>
        <v>75.3</v>
      </c>
      <c r="K12" s="108">
        <f>H12+I12+J12</f>
        <v>225.89999999999998</v>
      </c>
      <c r="L12" s="92"/>
    </row>
    <row r="13" spans="1:12" s="17" customFormat="1" x14ac:dyDescent="0.25">
      <c r="A13" s="104"/>
    </row>
    <row r="17" spans="8:11" x14ac:dyDescent="0.25">
      <c r="H17" s="46"/>
      <c r="I17" s="46"/>
      <c r="J17" s="46"/>
      <c r="K17" s="46"/>
    </row>
    <row r="18" spans="8:11" x14ac:dyDescent="0.25">
      <c r="H18" s="46"/>
      <c r="I18" s="46"/>
      <c r="J18" s="46"/>
      <c r="K18" s="46"/>
    </row>
    <row r="19" spans="8:11" x14ac:dyDescent="0.25">
      <c r="H19" s="46"/>
      <c r="I19" s="46"/>
      <c r="J19" s="46"/>
      <c r="K19" s="46"/>
    </row>
    <row r="20" spans="8:11" x14ac:dyDescent="0.25">
      <c r="H20" s="46"/>
      <c r="I20" s="46"/>
      <c r="J20" s="46"/>
      <c r="K20" s="46"/>
    </row>
    <row r="21" spans="8:11" x14ac:dyDescent="0.25">
      <c r="H21" s="47"/>
      <c r="I21" s="47"/>
      <c r="J21" s="47"/>
      <c r="K21" s="47"/>
    </row>
    <row r="22" spans="8:11" x14ac:dyDescent="0.25">
      <c r="H22" s="46"/>
      <c r="I22" s="46"/>
      <c r="J22" s="46"/>
      <c r="K22" s="46"/>
    </row>
    <row r="23" spans="8:11" x14ac:dyDescent="0.25">
      <c r="H23" s="46"/>
      <c r="I23" s="46"/>
      <c r="J23" s="46"/>
      <c r="K23" s="46"/>
    </row>
    <row r="24" spans="8:11" x14ac:dyDescent="0.25">
      <c r="H24" s="46"/>
      <c r="I24" s="46"/>
      <c r="J24" s="46"/>
      <c r="K24" s="46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6"/>
  <sheetViews>
    <sheetView view="pageBreakPreview" topLeftCell="B1" zoomScale="60" zoomScaleNormal="100" workbookViewId="0">
      <selection activeCell="E14" sqref="E14"/>
    </sheetView>
  </sheetViews>
  <sheetFormatPr defaultRowHeight="148.5" customHeight="1" x14ac:dyDescent="0.2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168" customHeight="1" x14ac:dyDescent="0.25">
      <c r="E1" s="248" t="s">
        <v>250</v>
      </c>
      <c r="F1" s="248"/>
      <c r="G1" s="248"/>
      <c r="H1" s="248"/>
    </row>
    <row r="2" spans="1:8" ht="13.5" customHeight="1" x14ac:dyDescent="0.25">
      <c r="A2" s="103"/>
    </row>
    <row r="3" spans="1:8" ht="18.75" hidden="1" x14ac:dyDescent="0.25">
      <c r="A3" s="103"/>
    </row>
    <row r="4" spans="1:8" ht="18.75" x14ac:dyDescent="0.25">
      <c r="A4" s="249" t="s">
        <v>1</v>
      </c>
      <c r="B4" s="249"/>
      <c r="C4" s="249"/>
      <c r="D4" s="249"/>
      <c r="E4" s="249"/>
      <c r="F4" s="249"/>
      <c r="G4" s="249"/>
      <c r="H4" s="249"/>
    </row>
    <row r="5" spans="1:8" ht="18.75" x14ac:dyDescent="0.25">
      <c r="A5" s="250" t="s">
        <v>217</v>
      </c>
      <c r="B5" s="249"/>
      <c r="C5" s="249"/>
      <c r="D5" s="249"/>
      <c r="E5" s="249"/>
      <c r="F5" s="249"/>
      <c r="G5" s="249"/>
      <c r="H5" s="249"/>
    </row>
    <row r="6" spans="1:8" ht="56.25" customHeight="1" x14ac:dyDescent="0.25">
      <c r="A6" s="250" t="s">
        <v>229</v>
      </c>
      <c r="B6" s="249"/>
      <c r="C6" s="249"/>
      <c r="D6" s="249"/>
      <c r="E6" s="249"/>
      <c r="F6" s="249"/>
      <c r="G6" s="249"/>
      <c r="H6" s="249"/>
    </row>
    <row r="7" spans="1:8" ht="18.75" x14ac:dyDescent="0.25">
      <c r="A7" s="103"/>
    </row>
    <row r="8" spans="1:8" ht="15.75" x14ac:dyDescent="0.25">
      <c r="A8" s="251" t="s">
        <v>11</v>
      </c>
      <c r="B8" s="251" t="s">
        <v>38</v>
      </c>
      <c r="C8" s="251" t="s">
        <v>2</v>
      </c>
      <c r="D8" s="251" t="s">
        <v>39</v>
      </c>
      <c r="E8" s="251" t="s">
        <v>198</v>
      </c>
      <c r="F8" s="251"/>
      <c r="G8" s="251"/>
      <c r="H8" s="251"/>
    </row>
    <row r="9" spans="1:8" ht="15.75" x14ac:dyDescent="0.25">
      <c r="A9" s="251"/>
      <c r="B9" s="251"/>
      <c r="C9" s="251"/>
      <c r="D9" s="251"/>
      <c r="E9" s="102" t="s">
        <v>45</v>
      </c>
      <c r="F9" s="101" t="s">
        <v>46</v>
      </c>
      <c r="G9" s="101" t="s">
        <v>47</v>
      </c>
      <c r="H9" s="101" t="s">
        <v>48</v>
      </c>
    </row>
    <row r="10" spans="1:8" ht="15.75" x14ac:dyDescent="0.25">
      <c r="A10" s="101">
        <v>1</v>
      </c>
      <c r="B10" s="101">
        <v>2</v>
      </c>
      <c r="C10" s="101">
        <v>3</v>
      </c>
      <c r="D10" s="101">
        <v>4</v>
      </c>
      <c r="E10" s="101">
        <v>5</v>
      </c>
      <c r="F10" s="101">
        <v>6</v>
      </c>
      <c r="G10" s="101">
        <v>7</v>
      </c>
      <c r="H10" s="101">
        <v>8</v>
      </c>
    </row>
    <row r="11" spans="1:8" ht="15.75" x14ac:dyDescent="0.25">
      <c r="A11" s="245" t="s">
        <v>199</v>
      </c>
      <c r="B11" s="246"/>
      <c r="C11" s="246"/>
      <c r="D11" s="246"/>
      <c r="E11" s="246"/>
      <c r="F11" s="246"/>
      <c r="G11" s="246"/>
      <c r="H11" s="247"/>
    </row>
    <row r="12" spans="1:8" ht="15.75" x14ac:dyDescent="0.25">
      <c r="A12" s="245" t="s">
        <v>218</v>
      </c>
      <c r="B12" s="246"/>
      <c r="C12" s="246"/>
      <c r="D12" s="246"/>
      <c r="E12" s="246"/>
      <c r="F12" s="246"/>
      <c r="G12" s="246"/>
      <c r="H12" s="247"/>
    </row>
    <row r="13" spans="1:8" s="159" customFormat="1" ht="105" x14ac:dyDescent="0.25">
      <c r="A13" s="162" t="s">
        <v>3</v>
      </c>
      <c r="B13" s="164" t="s">
        <v>229</v>
      </c>
      <c r="C13" s="160" t="s">
        <v>151</v>
      </c>
      <c r="D13" s="165" t="s">
        <v>105</v>
      </c>
      <c r="E13" s="160">
        <v>39</v>
      </c>
      <c r="F13" s="160">
        <v>30</v>
      </c>
      <c r="G13" s="160">
        <v>30</v>
      </c>
      <c r="H13" s="162">
        <v>30</v>
      </c>
    </row>
    <row r="14" spans="1:8" ht="148.5" customHeight="1" x14ac:dyDescent="0.25">
      <c r="A14" s="103"/>
    </row>
    <row r="15" spans="1:8" ht="148.5" customHeight="1" x14ac:dyDescent="0.25">
      <c r="A15" s="103"/>
      <c r="C15" s="1"/>
    </row>
    <row r="16" spans="1:8" ht="148.5" customHeight="1" x14ac:dyDescent="0.25">
      <c r="A16" s="103"/>
      <c r="C16" s="1"/>
    </row>
  </sheetData>
  <mergeCells count="11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topLeftCell="C3" zoomScale="85" zoomScaleNormal="100" zoomScaleSheetLayoutView="85" workbookViewId="0">
      <selection activeCell="F11" sqref="F11"/>
    </sheetView>
  </sheetViews>
  <sheetFormatPr defaultRowHeight="18.75" x14ac:dyDescent="0.25"/>
  <cols>
    <col min="1" max="1" width="3.75" style="103" customWidth="1"/>
    <col min="2" max="2" width="20.25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0.125" style="4" customWidth="1"/>
    <col min="9" max="9" width="9.625" style="4" customWidth="1"/>
    <col min="10" max="10" width="10" style="4" customWidth="1"/>
    <col min="11" max="11" width="11" style="4" customWidth="1"/>
    <col min="12" max="12" width="23.625" style="4" customWidth="1"/>
    <col min="13" max="16384" width="9" style="4"/>
  </cols>
  <sheetData>
    <row r="1" spans="1:12" ht="148.5" customHeight="1" x14ac:dyDescent="0.25">
      <c r="I1" s="248" t="s">
        <v>249</v>
      </c>
      <c r="J1" s="248"/>
      <c r="K1" s="248"/>
      <c r="L1" s="248"/>
    </row>
    <row r="2" spans="1:12" hidden="1" x14ac:dyDescent="0.25"/>
    <row r="3" spans="1:12" x14ac:dyDescent="0.25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36.75" customHeight="1" x14ac:dyDescent="0.25">
      <c r="A4" s="250" t="s">
        <v>248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3" customHeight="1" x14ac:dyDescent="0.25"/>
    <row r="6" spans="1:12" s="121" customFormat="1" ht="24.75" customHeight="1" x14ac:dyDescent="0.25">
      <c r="A6" s="358" t="s">
        <v>11</v>
      </c>
      <c r="B6" s="358" t="s">
        <v>207</v>
      </c>
      <c r="C6" s="358" t="s">
        <v>18</v>
      </c>
      <c r="D6" s="358" t="s">
        <v>16</v>
      </c>
      <c r="E6" s="358"/>
      <c r="F6" s="358"/>
      <c r="G6" s="358"/>
      <c r="H6" s="358" t="s">
        <v>206</v>
      </c>
      <c r="I6" s="358"/>
      <c r="J6" s="358"/>
      <c r="K6" s="358"/>
      <c r="L6" s="358" t="s">
        <v>216</v>
      </c>
    </row>
    <row r="7" spans="1:12" s="121" customFormat="1" ht="68.25" customHeight="1" x14ac:dyDescent="0.25">
      <c r="A7" s="358"/>
      <c r="B7" s="358"/>
      <c r="C7" s="358"/>
      <c r="D7" s="122" t="s">
        <v>18</v>
      </c>
      <c r="E7" s="122" t="s">
        <v>19</v>
      </c>
      <c r="F7" s="122" t="s">
        <v>20</v>
      </c>
      <c r="G7" s="122" t="s">
        <v>21</v>
      </c>
      <c r="H7" s="122">
        <v>2018</v>
      </c>
      <c r="I7" s="122">
        <v>2019</v>
      </c>
      <c r="J7" s="122">
        <v>20120</v>
      </c>
      <c r="K7" s="122" t="s">
        <v>44</v>
      </c>
      <c r="L7" s="358"/>
    </row>
    <row r="8" spans="1:12" s="121" customFormat="1" ht="12" x14ac:dyDescent="0.25">
      <c r="A8" s="122">
        <v>1</v>
      </c>
      <c r="B8" s="122">
        <v>2</v>
      </c>
      <c r="C8" s="122">
        <v>3</v>
      </c>
      <c r="D8" s="122">
        <v>4</v>
      </c>
      <c r="E8" s="122">
        <v>5</v>
      </c>
      <c r="F8" s="122">
        <v>6</v>
      </c>
      <c r="G8" s="122">
        <v>7</v>
      </c>
      <c r="H8" s="122">
        <v>8</v>
      </c>
      <c r="I8" s="122">
        <v>9</v>
      </c>
      <c r="J8" s="122">
        <v>10</v>
      </c>
      <c r="K8" s="122">
        <v>11</v>
      </c>
      <c r="L8" s="122">
        <v>12</v>
      </c>
    </row>
    <row r="9" spans="1:12" s="123" customFormat="1" ht="12" x14ac:dyDescent="0.25">
      <c r="A9" s="355" t="s">
        <v>199</v>
      </c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357"/>
    </row>
    <row r="10" spans="1:12" s="123" customFormat="1" ht="25.5" customHeight="1" x14ac:dyDescent="0.25">
      <c r="A10" s="355" t="s">
        <v>244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7"/>
    </row>
    <row r="11" spans="1:12" s="121" customFormat="1" ht="189" customHeight="1" x14ac:dyDescent="0.25">
      <c r="A11" s="124" t="s">
        <v>3</v>
      </c>
      <c r="B11" s="125" t="s">
        <v>229</v>
      </c>
      <c r="C11" s="122" t="s">
        <v>50</v>
      </c>
      <c r="D11" s="126">
        <v>241</v>
      </c>
      <c r="E11" s="127" t="s">
        <v>145</v>
      </c>
      <c r="F11" s="128">
        <v>1090082470</v>
      </c>
      <c r="G11" s="126">
        <v>244</v>
      </c>
      <c r="H11" s="129">
        <v>250</v>
      </c>
      <c r="I11" s="129">
        <v>250</v>
      </c>
      <c r="J11" s="129">
        <v>250</v>
      </c>
      <c r="K11" s="130">
        <f>H11+I11+J11</f>
        <v>750</v>
      </c>
      <c r="L11" s="131" t="s">
        <v>219</v>
      </c>
    </row>
    <row r="12" spans="1:12" s="135" customFormat="1" ht="12" x14ac:dyDescent="0.25">
      <c r="A12" s="122"/>
      <c r="B12" s="132" t="s">
        <v>204</v>
      </c>
      <c r="C12" s="122" t="s">
        <v>23</v>
      </c>
      <c r="D12" s="122" t="s">
        <v>23</v>
      </c>
      <c r="E12" s="122" t="s">
        <v>23</v>
      </c>
      <c r="F12" s="122" t="s">
        <v>23</v>
      </c>
      <c r="G12" s="132" t="s">
        <v>23</v>
      </c>
      <c r="H12" s="133">
        <f>SUM(H11:H11)</f>
        <v>250</v>
      </c>
      <c r="I12" s="133">
        <f>SUM(I11:I11)</f>
        <v>250</v>
      </c>
      <c r="J12" s="133">
        <f>SUM(J11:J11)</f>
        <v>250</v>
      </c>
      <c r="K12" s="134">
        <f>H12+I12+J12</f>
        <v>750</v>
      </c>
      <c r="L12" s="132"/>
    </row>
    <row r="13" spans="1:12" s="17" customFormat="1" x14ac:dyDescent="0.25">
      <c r="A13" s="104"/>
    </row>
    <row r="17" spans="8:11" x14ac:dyDescent="0.25">
      <c r="H17" s="46"/>
      <c r="I17" s="46"/>
      <c r="J17" s="46"/>
      <c r="K17" s="46"/>
    </row>
    <row r="18" spans="8:11" x14ac:dyDescent="0.25">
      <c r="H18" s="46"/>
      <c r="I18" s="46"/>
      <c r="J18" s="46"/>
      <c r="K18" s="46"/>
    </row>
    <row r="19" spans="8:11" x14ac:dyDescent="0.25">
      <c r="H19" s="46"/>
      <c r="I19" s="46"/>
      <c r="J19" s="46"/>
      <c r="K19" s="46"/>
    </row>
    <row r="20" spans="8:11" x14ac:dyDescent="0.25">
      <c r="H20" s="46"/>
      <c r="I20" s="46"/>
      <c r="J20" s="46"/>
      <c r="K20" s="46"/>
    </row>
    <row r="21" spans="8:11" x14ac:dyDescent="0.25">
      <c r="H21" s="47"/>
      <c r="I21" s="47"/>
      <c r="J21" s="47"/>
      <c r="K21" s="47"/>
    </row>
    <row r="22" spans="8:11" x14ac:dyDescent="0.25">
      <c r="H22" s="46"/>
      <c r="I22" s="46"/>
      <c r="J22" s="46"/>
      <c r="K22" s="46"/>
    </row>
    <row r="23" spans="8:11" x14ac:dyDescent="0.25">
      <c r="H23" s="46"/>
      <c r="I23" s="46"/>
      <c r="J23" s="46"/>
      <c r="K23" s="46"/>
    </row>
    <row r="24" spans="8:11" x14ac:dyDescent="0.25">
      <c r="H24" s="46"/>
      <c r="I24" s="46"/>
      <c r="J24" s="46"/>
      <c r="K24" s="46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31496062992125984" right="0.11811023622047245" top="0.55118110236220474" bottom="0.35433070866141736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view="pageBreakPreview" zoomScale="60" zoomScaleNormal="100" workbookViewId="0">
      <selection activeCell="T50" sqref="T50"/>
    </sheetView>
  </sheetViews>
  <sheetFormatPr defaultRowHeight="15.75" x14ac:dyDescent="0.25"/>
  <cols>
    <col min="1" max="1" width="4.75" style="6" customWidth="1"/>
    <col min="2" max="2" width="40.375" style="1" customWidth="1"/>
    <col min="3" max="3" width="13.125" style="6" customWidth="1"/>
    <col min="4" max="4" width="14.875" style="1" customWidth="1"/>
    <col min="5" max="5" width="11.375" style="1" customWidth="1"/>
    <col min="6" max="6" width="10.5" style="1" customWidth="1"/>
    <col min="7" max="7" width="10.875" style="1" customWidth="1"/>
    <col min="8" max="8" width="10.75" style="1" customWidth="1"/>
    <col min="9" max="16384" width="9" style="1"/>
  </cols>
  <sheetData>
    <row r="1" spans="1:8" ht="72" customHeight="1" x14ac:dyDescent="0.25">
      <c r="E1" s="248" t="s">
        <v>245</v>
      </c>
      <c r="F1" s="248"/>
      <c r="G1" s="248"/>
      <c r="H1" s="248"/>
    </row>
    <row r="2" spans="1:8" ht="9" customHeight="1" x14ac:dyDescent="0.25">
      <c r="A2" s="103"/>
    </row>
    <row r="3" spans="1:8" ht="18.75" hidden="1" x14ac:dyDescent="0.25">
      <c r="A3" s="103"/>
    </row>
    <row r="4" spans="1:8" ht="18.75" x14ac:dyDescent="0.25">
      <c r="A4" s="249" t="s">
        <v>1</v>
      </c>
      <c r="B4" s="249"/>
      <c r="C4" s="249"/>
      <c r="D4" s="249"/>
      <c r="E4" s="249"/>
      <c r="F4" s="249"/>
      <c r="G4" s="249"/>
      <c r="H4" s="249"/>
    </row>
    <row r="5" spans="1:8" ht="18.75" x14ac:dyDescent="0.25">
      <c r="A5" s="250" t="s">
        <v>221</v>
      </c>
      <c r="B5" s="249"/>
      <c r="C5" s="249"/>
      <c r="D5" s="249"/>
      <c r="E5" s="249"/>
      <c r="F5" s="249"/>
      <c r="G5" s="249"/>
      <c r="H5" s="249"/>
    </row>
    <row r="6" spans="1:8" ht="27" customHeight="1" x14ac:dyDescent="0.25">
      <c r="A6" s="250" t="s">
        <v>220</v>
      </c>
      <c r="B6" s="249"/>
      <c r="C6" s="249"/>
      <c r="D6" s="249"/>
      <c r="E6" s="249"/>
      <c r="F6" s="249"/>
      <c r="G6" s="249"/>
      <c r="H6" s="249"/>
    </row>
    <row r="7" spans="1:8" ht="9" customHeight="1" x14ac:dyDescent="0.25">
      <c r="A7" s="103"/>
    </row>
    <row r="8" spans="1:8" x14ac:dyDescent="0.25">
      <c r="A8" s="251" t="s">
        <v>11</v>
      </c>
      <c r="B8" s="251" t="s">
        <v>38</v>
      </c>
      <c r="C8" s="251" t="s">
        <v>2</v>
      </c>
      <c r="D8" s="251" t="s">
        <v>39</v>
      </c>
      <c r="E8" s="251" t="s">
        <v>198</v>
      </c>
      <c r="F8" s="251"/>
      <c r="G8" s="251"/>
      <c r="H8" s="251"/>
    </row>
    <row r="9" spans="1:8" x14ac:dyDescent="0.25">
      <c r="A9" s="251"/>
      <c r="B9" s="251"/>
      <c r="C9" s="251"/>
      <c r="D9" s="251"/>
      <c r="E9" s="102" t="s">
        <v>45</v>
      </c>
      <c r="F9" s="101" t="s">
        <v>46</v>
      </c>
      <c r="G9" s="101" t="s">
        <v>47</v>
      </c>
      <c r="H9" s="101" t="s">
        <v>48</v>
      </c>
    </row>
    <row r="10" spans="1:8" x14ac:dyDescent="0.25">
      <c r="A10" s="101">
        <v>1</v>
      </c>
      <c r="B10" s="101">
        <v>2</v>
      </c>
      <c r="C10" s="101">
        <v>3</v>
      </c>
      <c r="D10" s="101">
        <v>4</v>
      </c>
      <c r="E10" s="101">
        <v>5</v>
      </c>
      <c r="F10" s="101">
        <v>6</v>
      </c>
      <c r="G10" s="101">
        <v>7</v>
      </c>
      <c r="H10" s="101">
        <v>8</v>
      </c>
    </row>
    <row r="11" spans="1:8" ht="35.25" customHeight="1" x14ac:dyDescent="0.25">
      <c r="A11" s="245" t="s">
        <v>199</v>
      </c>
      <c r="B11" s="246"/>
      <c r="C11" s="246"/>
      <c r="D11" s="246"/>
      <c r="E11" s="246"/>
      <c r="F11" s="246"/>
      <c r="G11" s="246"/>
      <c r="H11" s="247"/>
    </row>
    <row r="12" spans="1:8" ht="25.5" customHeight="1" x14ac:dyDescent="0.25">
      <c r="A12" s="245" t="s">
        <v>222</v>
      </c>
      <c r="B12" s="246"/>
      <c r="C12" s="246"/>
      <c r="D12" s="246"/>
      <c r="E12" s="246"/>
      <c r="F12" s="246"/>
      <c r="G12" s="246"/>
      <c r="H12" s="247"/>
    </row>
    <row r="13" spans="1:8" ht="30" x14ac:dyDescent="0.25">
      <c r="A13" s="105" t="s">
        <v>3</v>
      </c>
      <c r="B13" s="88" t="s">
        <v>223</v>
      </c>
      <c r="C13" s="101" t="s">
        <v>70</v>
      </c>
      <c r="D13" s="107" t="s">
        <v>105</v>
      </c>
      <c r="E13" s="101">
        <v>100</v>
      </c>
      <c r="F13" s="101">
        <v>100</v>
      </c>
      <c r="G13" s="101">
        <v>100</v>
      </c>
      <c r="H13" s="105">
        <v>100</v>
      </c>
    </row>
    <row r="14" spans="1:8" ht="18.75" x14ac:dyDescent="0.25">
      <c r="A14" s="103"/>
    </row>
    <row r="15" spans="1:8" ht="18.75" x14ac:dyDescent="0.25">
      <c r="A15" s="103"/>
      <c r="C15" s="1"/>
    </row>
    <row r="16" spans="1:8" ht="18.75" x14ac:dyDescent="0.25">
      <c r="A16" s="103"/>
      <c r="C16" s="1"/>
    </row>
  </sheetData>
  <mergeCells count="11">
    <mergeCell ref="A11:H11"/>
    <mergeCell ref="A12:H12"/>
    <mergeCell ref="E1:H1"/>
    <mergeCell ref="A4:H4"/>
    <mergeCell ref="A5:H5"/>
    <mergeCell ref="A6:H6"/>
    <mergeCell ref="A8:A9"/>
    <mergeCell ref="B8:B9"/>
    <mergeCell ref="C8:C9"/>
    <mergeCell ref="D8:D9"/>
    <mergeCell ref="E8:H8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4"/>
  <sheetViews>
    <sheetView view="pageBreakPreview" zoomScale="60" zoomScaleNormal="100" workbookViewId="0">
      <selection activeCell="F11" sqref="F11"/>
    </sheetView>
  </sheetViews>
  <sheetFormatPr defaultRowHeight="18.75" x14ac:dyDescent="0.25"/>
  <cols>
    <col min="1" max="1" width="3.75" style="103" customWidth="1"/>
    <col min="2" max="2" width="23" style="4" customWidth="1"/>
    <col min="3" max="3" width="12" style="4" customWidth="1"/>
    <col min="4" max="4" width="6.375" style="4" customWidth="1"/>
    <col min="5" max="5" width="5.625" style="4" customWidth="1"/>
    <col min="6" max="6" width="9.5" style="4" customWidth="1"/>
    <col min="7" max="7" width="4.375" style="4" customWidth="1"/>
    <col min="8" max="8" width="11.375" style="4" customWidth="1"/>
    <col min="9" max="9" width="10.875" style="4" customWidth="1"/>
    <col min="10" max="10" width="11.25" style="4" customWidth="1"/>
    <col min="11" max="11" width="10.625" style="4" customWidth="1"/>
    <col min="12" max="12" width="23.625" style="4" customWidth="1"/>
    <col min="13" max="16384" width="9" style="4"/>
  </cols>
  <sheetData>
    <row r="1" spans="1:12" ht="74.25" customHeight="1" x14ac:dyDescent="0.25">
      <c r="I1" s="248" t="s">
        <v>246</v>
      </c>
      <c r="J1" s="248"/>
      <c r="K1" s="248"/>
      <c r="L1" s="248"/>
    </row>
    <row r="2" spans="1:12" hidden="1" x14ac:dyDescent="0.25"/>
    <row r="3" spans="1:12" x14ac:dyDescent="0.25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25.5" customHeight="1" x14ac:dyDescent="0.25">
      <c r="A4" s="250" t="s">
        <v>224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3" customHeight="1" x14ac:dyDescent="0.25"/>
    <row r="6" spans="1:12" s="89" customFormat="1" ht="31.5" customHeight="1" x14ac:dyDescent="0.25">
      <c r="A6" s="263" t="s">
        <v>11</v>
      </c>
      <c r="B6" s="263" t="s">
        <v>207</v>
      </c>
      <c r="C6" s="263" t="s">
        <v>18</v>
      </c>
      <c r="D6" s="263" t="s">
        <v>16</v>
      </c>
      <c r="E6" s="263"/>
      <c r="F6" s="263"/>
      <c r="G6" s="263"/>
      <c r="H6" s="263" t="s">
        <v>206</v>
      </c>
      <c r="I6" s="263"/>
      <c r="J6" s="263"/>
      <c r="K6" s="263"/>
      <c r="L6" s="263" t="s">
        <v>216</v>
      </c>
    </row>
    <row r="7" spans="1:12" s="89" customFormat="1" ht="84" customHeight="1" x14ac:dyDescent="0.25">
      <c r="A7" s="263"/>
      <c r="B7" s="263"/>
      <c r="C7" s="263"/>
      <c r="D7" s="106" t="s">
        <v>18</v>
      </c>
      <c r="E7" s="106" t="s">
        <v>19</v>
      </c>
      <c r="F7" s="106" t="s">
        <v>20</v>
      </c>
      <c r="G7" s="106" t="s">
        <v>21</v>
      </c>
      <c r="H7" s="106">
        <v>2018</v>
      </c>
      <c r="I7" s="106">
        <v>2019</v>
      </c>
      <c r="J7" s="106">
        <v>2020</v>
      </c>
      <c r="K7" s="106" t="s">
        <v>44</v>
      </c>
      <c r="L7" s="263"/>
    </row>
    <row r="8" spans="1:12" s="89" customFormat="1" ht="12.75" x14ac:dyDescent="0.25">
      <c r="A8" s="106">
        <v>1</v>
      </c>
      <c r="B8" s="106">
        <v>2</v>
      </c>
      <c r="C8" s="106">
        <v>3</v>
      </c>
      <c r="D8" s="106">
        <v>4</v>
      </c>
      <c r="E8" s="106">
        <v>5</v>
      </c>
      <c r="F8" s="106">
        <v>6</v>
      </c>
      <c r="G8" s="106">
        <v>7</v>
      </c>
      <c r="H8" s="106">
        <v>8</v>
      </c>
      <c r="I8" s="106">
        <v>9</v>
      </c>
      <c r="J8" s="106">
        <v>10</v>
      </c>
      <c r="K8" s="106">
        <v>11</v>
      </c>
      <c r="L8" s="106">
        <v>12</v>
      </c>
    </row>
    <row r="9" spans="1:12" s="90" customFormat="1" ht="12.75" x14ac:dyDescent="0.25">
      <c r="A9" s="259" t="s">
        <v>199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1"/>
    </row>
    <row r="10" spans="1:12" s="90" customFormat="1" ht="25.5" customHeight="1" x14ac:dyDescent="0.25">
      <c r="A10" s="259" t="s">
        <v>222</v>
      </c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1"/>
    </row>
    <row r="11" spans="1:12" s="119" customFormat="1" ht="43.5" customHeight="1" x14ac:dyDescent="0.25">
      <c r="A11" s="91" t="s">
        <v>3</v>
      </c>
      <c r="B11" s="109" t="s">
        <v>223</v>
      </c>
      <c r="C11" s="67" t="s">
        <v>50</v>
      </c>
      <c r="D11" s="112">
        <v>241</v>
      </c>
      <c r="E11" s="115" t="s">
        <v>94</v>
      </c>
      <c r="F11" s="112">
        <v>1090082940</v>
      </c>
      <c r="G11" s="110">
        <v>244</v>
      </c>
      <c r="H11" s="116">
        <v>15336.2</v>
      </c>
      <c r="I11" s="116">
        <v>10336.200000000001</v>
      </c>
      <c r="J11" s="117">
        <v>10336.200000000001</v>
      </c>
      <c r="K11" s="114">
        <f>H11+I11+J11</f>
        <v>36008.600000000006</v>
      </c>
      <c r="L11" s="120" t="s">
        <v>225</v>
      </c>
    </row>
    <row r="12" spans="1:12" s="98" customFormat="1" ht="12.75" x14ac:dyDescent="0.25">
      <c r="A12" s="106"/>
      <c r="B12" s="92" t="s">
        <v>204</v>
      </c>
      <c r="C12" s="106" t="s">
        <v>23</v>
      </c>
      <c r="D12" s="106" t="s">
        <v>23</v>
      </c>
      <c r="E12" s="106" t="s">
        <v>23</v>
      </c>
      <c r="F12" s="106" t="s">
        <v>23</v>
      </c>
      <c r="G12" s="92" t="s">
        <v>23</v>
      </c>
      <c r="H12" s="97">
        <f>SUM(H11:H11)</f>
        <v>15336.2</v>
      </c>
      <c r="I12" s="97">
        <f>SUM(I11:I11)</f>
        <v>10336.200000000001</v>
      </c>
      <c r="J12" s="97">
        <f>SUM(J11:J11)</f>
        <v>10336.200000000001</v>
      </c>
      <c r="K12" s="118">
        <f>H12+I12+J12</f>
        <v>36008.600000000006</v>
      </c>
      <c r="L12" s="92"/>
    </row>
    <row r="13" spans="1:12" s="17" customFormat="1" x14ac:dyDescent="0.25">
      <c r="A13" s="104"/>
    </row>
    <row r="17" spans="8:11" x14ac:dyDescent="0.25">
      <c r="H17" s="46"/>
      <c r="I17" s="46"/>
      <c r="J17" s="46"/>
      <c r="K17" s="46"/>
    </row>
    <row r="18" spans="8:11" x14ac:dyDescent="0.25">
      <c r="H18" s="46"/>
      <c r="I18" s="46"/>
      <c r="J18" s="46"/>
      <c r="K18" s="46"/>
    </row>
    <row r="19" spans="8:11" x14ac:dyDescent="0.25">
      <c r="H19" s="46"/>
      <c r="I19" s="46"/>
      <c r="J19" s="46"/>
      <c r="K19" s="46"/>
    </row>
    <row r="20" spans="8:11" x14ac:dyDescent="0.25">
      <c r="H20" s="46"/>
      <c r="I20" s="46"/>
      <c r="J20" s="46"/>
      <c r="K20" s="46"/>
    </row>
    <row r="21" spans="8:11" x14ac:dyDescent="0.25">
      <c r="H21" s="47"/>
      <c r="I21" s="47"/>
      <c r="J21" s="47"/>
      <c r="K21" s="47"/>
    </row>
    <row r="22" spans="8:11" x14ac:dyDescent="0.25">
      <c r="H22" s="46"/>
      <c r="I22" s="46"/>
      <c r="J22" s="46"/>
      <c r="K22" s="46"/>
    </row>
    <row r="23" spans="8:11" x14ac:dyDescent="0.25">
      <c r="H23" s="46"/>
      <c r="I23" s="46"/>
      <c r="J23" s="46"/>
      <c r="K23" s="46"/>
    </row>
    <row r="24" spans="8:11" x14ac:dyDescent="0.25">
      <c r="H24" s="46"/>
      <c r="I24" s="46"/>
      <c r="J24" s="46"/>
      <c r="K24" s="46"/>
    </row>
  </sheetData>
  <mergeCells count="11">
    <mergeCell ref="A9:L9"/>
    <mergeCell ref="A10:L10"/>
    <mergeCell ref="I1:L1"/>
    <mergeCell ref="A3:L3"/>
    <mergeCell ref="A4:L4"/>
    <mergeCell ref="A6:A7"/>
    <mergeCell ref="B6:B7"/>
    <mergeCell ref="C6:C7"/>
    <mergeCell ref="D6:G6"/>
    <mergeCell ref="H6:K6"/>
    <mergeCell ref="L6:L7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12</vt:i4>
      </vt:variant>
    </vt:vector>
  </HeadingPairs>
  <TitlesOfParts>
    <vt:vector size="32" baseType="lpstr">
      <vt:lpstr>пр 1 к ПП1</vt:lpstr>
      <vt:lpstr>пр 1 к подпр 1</vt:lpstr>
      <vt:lpstr>пр2 к подпр 1</vt:lpstr>
      <vt:lpstr>пр1 к подпр 2</vt:lpstr>
      <vt:lpstr>пр 2 к подпр 2</vt:lpstr>
      <vt:lpstr>пр 1 к подпр 3</vt:lpstr>
      <vt:lpstr>пр 2 подпр 3</vt:lpstr>
      <vt:lpstr>пр 1 к подпр 4</vt:lpstr>
      <vt:lpstr>пр 2 к подпр 4</vt:lpstr>
      <vt:lpstr>прил 10</vt:lpstr>
      <vt:lpstr>прил 11</vt:lpstr>
      <vt:lpstr>прил 12</vt:lpstr>
      <vt:lpstr>пр1 к мер 1</vt:lpstr>
      <vt:lpstr>пр2 к мер 1</vt:lpstr>
      <vt:lpstr>пр1 к мер 2</vt:lpstr>
      <vt:lpstr>пр 2 к мер 2</vt:lpstr>
      <vt:lpstr>пр 1 к мер 3</vt:lpstr>
      <vt:lpstr>пр2 к мер3</vt:lpstr>
      <vt:lpstr>пр1 к мер4</vt:lpstr>
      <vt:lpstr>пр2 к мер 4</vt:lpstr>
      <vt:lpstr>'пр 1 к подпр 3'!Заголовки_для_печати</vt:lpstr>
      <vt:lpstr>'пр 1 к подпр 4'!Заголовки_для_печати</vt:lpstr>
      <vt:lpstr>'пр 1 к ПП1'!Заголовки_для_печати</vt:lpstr>
      <vt:lpstr>'прил 10'!Заголовки_для_печати</vt:lpstr>
      <vt:lpstr>'прил 11'!Заголовки_для_печати</vt:lpstr>
      <vt:lpstr>'прил 12'!Заголовки_для_печати</vt:lpstr>
      <vt:lpstr>'пр 1 к ПП1'!Область_печати</vt:lpstr>
      <vt:lpstr>'пр 2 к подпр 2'!Область_печати</vt:lpstr>
      <vt:lpstr>'пр 2 к подпр 4'!Область_печати</vt:lpstr>
      <vt:lpstr>'пр 2 подпр 3'!Область_печати</vt:lpstr>
      <vt:lpstr>'прил 11'!Область_печати</vt:lpstr>
      <vt:lpstr>'прил 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Наталья Л. Моховикова</cp:lastModifiedBy>
  <cp:lastPrinted>2017-10-30T09:43:43Z</cp:lastPrinted>
  <dcterms:created xsi:type="dcterms:W3CDTF">2016-10-20T04:37:12Z</dcterms:created>
  <dcterms:modified xsi:type="dcterms:W3CDTF">2018-04-28T04:43:16Z</dcterms:modified>
</cp:coreProperties>
</file>